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0" windowWidth="20640" windowHeight="7050"/>
  </bookViews>
  <sheets>
    <sheet name="Հավելված 9" sheetId="27" r:id="rId1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U24" i="27" l="1"/>
  <c r="U19" i="27"/>
  <c r="T19" i="27"/>
  <c r="T24" i="27"/>
  <c r="U13" i="27"/>
  <c r="T13" i="27"/>
  <c r="T28" i="27" l="1"/>
  <c r="S28" i="27" s="1"/>
  <c r="U28" i="27" s="1"/>
  <c r="E28" i="27"/>
  <c r="Y13" i="27"/>
  <c r="E20" i="27"/>
  <c r="E14" i="27"/>
  <c r="R14" i="27" l="1"/>
  <c r="Q14" i="27"/>
  <c r="R20" i="27"/>
  <c r="Q20" i="27"/>
  <c r="M20" i="27"/>
  <c r="M14" i="27"/>
  <c r="P14" i="27" s="1"/>
  <c r="M13" i="27"/>
  <c r="K24" i="27"/>
  <c r="H24" i="27" s="1"/>
  <c r="L24" i="27"/>
  <c r="I24" i="27" s="1"/>
  <c r="J20" i="27" l="1"/>
  <c r="P20" i="27" s="1"/>
  <c r="G14" i="27"/>
  <c r="L19" i="27"/>
  <c r="I19" i="27" s="1"/>
  <c r="L13" i="27"/>
  <c r="I13" i="27" s="1"/>
  <c r="G13" i="27" s="1"/>
  <c r="K19" i="27"/>
  <c r="H19" i="27" s="1"/>
  <c r="H18" i="27" s="1"/>
  <c r="K13" i="27"/>
  <c r="H13" i="27"/>
  <c r="G19" i="27" l="1"/>
  <c r="G20" i="27"/>
  <c r="I20" i="27" s="1"/>
  <c r="I18" i="27" s="1"/>
  <c r="E19" i="27"/>
  <c r="E13" i="27"/>
  <c r="U27" i="27"/>
  <c r="U25" i="27" s="1"/>
  <c r="T27" i="27"/>
  <c r="T25" i="27" s="1"/>
  <c r="S27" i="27"/>
  <c r="S25" i="27" s="1"/>
  <c r="O27" i="27"/>
  <c r="O25" i="27" s="1"/>
  <c r="N27" i="27"/>
  <c r="N25" i="27" s="1"/>
  <c r="L27" i="27"/>
  <c r="K27" i="27"/>
  <c r="H27" i="27"/>
  <c r="H25" i="27" s="1"/>
  <c r="AD25" i="27"/>
  <c r="AC25" i="27"/>
  <c r="AB25" i="27"/>
  <c r="AA25" i="27"/>
  <c r="Z25" i="27"/>
  <c r="Y25" i="27"/>
  <c r="L25" i="27"/>
  <c r="K25" i="27"/>
  <c r="W28" i="27"/>
  <c r="V28" i="27" s="1"/>
  <c r="V27" i="27" s="1"/>
  <c r="V25" i="27" s="1"/>
  <c r="U23" i="27"/>
  <c r="U21" i="27" s="1"/>
  <c r="T23" i="27"/>
  <c r="T21" i="27" s="1"/>
  <c r="S24" i="27"/>
  <c r="S23" i="27" s="1"/>
  <c r="S21" i="27" s="1"/>
  <c r="G18" i="27" l="1"/>
  <c r="E27" i="27"/>
  <c r="E24" i="27" s="1"/>
  <c r="W27" i="27"/>
  <c r="E25" i="27" l="1"/>
  <c r="W25" i="27" s="1"/>
  <c r="U18" i="27"/>
  <c r="T18" i="27"/>
  <c r="S19" i="27"/>
  <c r="S18" i="27" s="1"/>
  <c r="R24" i="27" l="1"/>
  <c r="R23" i="27" s="1"/>
  <c r="R21" i="27" s="1"/>
  <c r="R28" i="27"/>
  <c r="R27" i="27" s="1"/>
  <c r="R25" i="27" s="1"/>
  <c r="Q28" i="27"/>
  <c r="Q27" i="27" s="1"/>
  <c r="Q25" i="27" s="1"/>
  <c r="R19" i="27"/>
  <c r="R18" i="27" s="1"/>
  <c r="O18" i="27"/>
  <c r="N18" i="27"/>
  <c r="W13" i="27"/>
  <c r="W19" i="27"/>
  <c r="O23" i="27"/>
  <c r="O21" i="27" s="1"/>
  <c r="N23" i="27"/>
  <c r="N21" i="27" s="1"/>
  <c r="M24" i="27"/>
  <c r="M23" i="27" s="1"/>
  <c r="M21" i="27" s="1"/>
  <c r="M28" i="27"/>
  <c r="M27" i="27" s="1"/>
  <c r="M25" i="27" s="1"/>
  <c r="Q13" i="27" l="1"/>
  <c r="Q19" i="27"/>
  <c r="Q18" i="27" s="1"/>
  <c r="Q16" i="27" s="1"/>
  <c r="I23" i="27"/>
  <c r="I21" i="27" s="1"/>
  <c r="H23" i="27"/>
  <c r="H21" i="27" s="1"/>
  <c r="J28" i="27"/>
  <c r="J27" i="27" s="1"/>
  <c r="J25" i="27" s="1"/>
  <c r="L23" i="27"/>
  <c r="L21" i="27" s="1"/>
  <c r="AD16" i="27"/>
  <c r="AC16" i="27"/>
  <c r="AB16" i="27"/>
  <c r="U16" i="27"/>
  <c r="T16" i="27"/>
  <c r="S16" i="27"/>
  <c r="R16" i="27"/>
  <c r="O16" i="27"/>
  <c r="N16" i="27"/>
  <c r="I16" i="27"/>
  <c r="H16" i="27"/>
  <c r="G16" i="27"/>
  <c r="K18" i="27"/>
  <c r="K16" i="27" s="1"/>
  <c r="L18" i="27"/>
  <c r="L16" i="27" s="1"/>
  <c r="J19" i="27"/>
  <c r="J18" i="27" s="1"/>
  <c r="J16" i="27" s="1"/>
  <c r="AD21" i="27"/>
  <c r="AC21" i="27"/>
  <c r="AB21" i="27"/>
  <c r="AA21" i="27"/>
  <c r="Z21" i="27"/>
  <c r="Y21" i="27"/>
  <c r="G28" i="27"/>
  <c r="E23" i="27"/>
  <c r="E21" i="27" s="1"/>
  <c r="D28" i="27"/>
  <c r="D27" i="27" s="1"/>
  <c r="D25" i="27" s="1"/>
  <c r="AD12" i="27"/>
  <c r="AD10" i="27" s="1"/>
  <c r="AC12" i="27"/>
  <c r="AC10" i="27" s="1"/>
  <c r="AB12" i="27"/>
  <c r="AB10" i="27" s="1"/>
  <c r="U12" i="27"/>
  <c r="U10" i="27" s="1"/>
  <c r="T12" i="27"/>
  <c r="T10" i="27" s="1"/>
  <c r="Q12" i="27"/>
  <c r="Q10" i="27" s="1"/>
  <c r="O12" i="27"/>
  <c r="O10" i="27" s="1"/>
  <c r="N12" i="27"/>
  <c r="N10" i="27" s="1"/>
  <c r="M12" i="27"/>
  <c r="M10" i="27" s="1"/>
  <c r="I12" i="27"/>
  <c r="I10" i="27" s="1"/>
  <c r="H12" i="27"/>
  <c r="H10" i="27" s="1"/>
  <c r="G12" i="27"/>
  <c r="G10" i="27" s="1"/>
  <c r="W20" i="27"/>
  <c r="W18" i="27" s="1"/>
  <c r="W16" i="27" s="1"/>
  <c r="I28" i="27" l="1"/>
  <c r="I27" i="27" s="1"/>
  <c r="G27" i="27"/>
  <c r="G25" i="27" s="1"/>
  <c r="J24" i="27"/>
  <c r="W24" i="27"/>
  <c r="W23" i="27" s="1"/>
  <c r="Q24" i="27"/>
  <c r="Q23" i="27" s="1"/>
  <c r="Q21" i="27" s="1"/>
  <c r="G24" i="27"/>
  <c r="G23" i="27" s="1"/>
  <c r="G21" i="27" s="1"/>
  <c r="K23" i="27"/>
  <c r="K21" i="27" s="1"/>
  <c r="W21" i="27" s="1"/>
  <c r="P28" i="27"/>
  <c r="P27" i="27" s="1"/>
  <c r="P25" i="27" s="1"/>
  <c r="F28" i="27"/>
  <c r="D24" i="27"/>
  <c r="E18" i="27"/>
  <c r="E16" i="27" s="1"/>
  <c r="D19" i="27"/>
  <c r="Z18" i="27"/>
  <c r="Z16" i="27" s="1"/>
  <c r="D20" i="27"/>
  <c r="F27" i="27" l="1"/>
  <c r="F25" i="27" s="1"/>
  <c r="X25" i="27" s="1"/>
  <c r="X28" i="27"/>
  <c r="X27" i="27" s="1"/>
  <c r="J23" i="27"/>
  <c r="J21" i="27" s="1"/>
  <c r="P24" i="27"/>
  <c r="P23" i="27" s="1"/>
  <c r="P21" i="27" s="1"/>
  <c r="I25" i="27"/>
  <c r="F24" i="27"/>
  <c r="D23" i="27"/>
  <c r="D21" i="27" s="1"/>
  <c r="F19" i="27"/>
  <c r="X19" i="27" s="1"/>
  <c r="D18" i="27"/>
  <c r="D16" i="27" s="1"/>
  <c r="Y18" i="27"/>
  <c r="Y16" i="27" s="1"/>
  <c r="F20" i="27"/>
  <c r="V20" i="27"/>
  <c r="V19" i="27" l="1"/>
  <c r="V18" i="27" s="1"/>
  <c r="V16" i="27" s="1"/>
  <c r="X24" i="27"/>
  <c r="F23" i="27"/>
  <c r="F21" i="27" s="1"/>
  <c r="X21" i="27" s="1"/>
  <c r="F18" i="27"/>
  <c r="F16" i="27" s="1"/>
  <c r="X20" i="27"/>
  <c r="X18" i="27" s="1"/>
  <c r="X16" i="27" s="1"/>
  <c r="AA18" i="27"/>
  <c r="AA16" i="27" s="1"/>
  <c r="X23" i="27" l="1"/>
  <c r="V24" i="27"/>
  <c r="V23" i="27" s="1"/>
  <c r="V21" i="27" s="1"/>
  <c r="S13" i="27"/>
  <c r="S12" i="27" s="1"/>
  <c r="S10" i="27" s="1"/>
  <c r="K12" i="27"/>
  <c r="K10" i="27" s="1"/>
  <c r="D13" i="27"/>
  <c r="L12" i="27" l="1"/>
  <c r="L10" i="27" s="1"/>
  <c r="R13" i="27"/>
  <c r="R12" i="27" s="1"/>
  <c r="R10" i="27" s="1"/>
  <c r="Z12" i="27"/>
  <c r="Z10" i="27" s="1"/>
  <c r="E12" i="27"/>
  <c r="E10" i="27" s="1"/>
  <c r="D14" i="27"/>
  <c r="Y12" i="27" s="1"/>
  <c r="Y10" i="27" s="1"/>
  <c r="W14" i="27"/>
  <c r="W12" i="27" s="1"/>
  <c r="W10" i="27" s="1"/>
  <c r="J13" i="27"/>
  <c r="F13" i="27"/>
  <c r="X13" i="27" s="1"/>
  <c r="V13" i="27" s="1"/>
  <c r="J12" i="27" l="1"/>
  <c r="J10" i="27" s="1"/>
  <c r="P13" i="27"/>
  <c r="P12" i="27" s="1"/>
  <c r="P10" i="27" s="1"/>
  <c r="D12" i="27"/>
  <c r="D10" i="27" s="1"/>
  <c r="F14" i="27"/>
  <c r="X14" i="27" s="1"/>
  <c r="X12" i="27" s="1"/>
  <c r="X10" i="27" s="1"/>
  <c r="V14" i="27"/>
  <c r="V12" i="27" s="1"/>
  <c r="V10" i="27" s="1"/>
  <c r="F12" i="27" l="1"/>
  <c r="F10" i="27" s="1"/>
  <c r="AA12" i="27"/>
  <c r="AA10" i="27" s="1"/>
  <c r="M19" i="27"/>
  <c r="M18" i="27" l="1"/>
  <c r="M16" i="27" s="1"/>
  <c r="P19" i="27"/>
  <c r="P18" i="27" s="1"/>
  <c r="P16" i="27" s="1"/>
</calcChain>
</file>

<file path=xl/sharedStrings.xml><?xml version="1.0" encoding="utf-8"?>
<sst xmlns="http://schemas.openxmlformats.org/spreadsheetml/2006/main" count="71" uniqueCount="35">
  <si>
    <t>2021թ</t>
  </si>
  <si>
    <t>2022թ</t>
  </si>
  <si>
    <t>Աղյուսակ 1. Արտաքին աղբյուրներից բյուջետային խողովակներով ստացվող նպատակային վարկերի և դրամաշնորհների հաշվին իրականացվելիք ծախսերը</t>
  </si>
  <si>
    <t>Ծրագրային դասիչը</t>
  </si>
  <si>
    <t>Ծրագիր /Միջոցառում</t>
  </si>
  <si>
    <t>Ծրագրով նախատեսված ամբողջ գումարը</t>
  </si>
  <si>
    <t>Մնացորդ</t>
  </si>
  <si>
    <t>Կանխատեսում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</si>
  <si>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</si>
  <si>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</si>
  <si>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Ընդամենը</t>
  </si>
  <si>
    <t>Արտաքին միջոցներ</t>
  </si>
  <si>
    <t>ՀՀ կառ. համաֆինանսավորում</t>
  </si>
  <si>
    <t>Վարկային ծրագրեր</t>
  </si>
  <si>
    <t xml:space="preserve">Գյումրու քաղաքային ճանապարհների  </t>
  </si>
  <si>
    <t>Վերակառուցման և զարգացման եվրոպական բանկի աջակցությամբ իրականացվող Գյումրու քաղաքային ճանապարհների  ծրագիր</t>
  </si>
  <si>
    <t>այդ թվում` բյուջետային ծախսերի տնտեսագիտական դասակարգման հոդվածներ</t>
  </si>
  <si>
    <t>ՈՉ ՖԻՆԱՆՍԱԿԱՆ ԱԿՏԻՎՆԵՐԻ ԳԾՈՎ ԾԱԽՍԵՐ</t>
  </si>
  <si>
    <t>- Շենքերի և շինությունների կապիտալ վերանորոգում</t>
  </si>
  <si>
    <t>Դրամաշնորհային ծրագրեր</t>
  </si>
  <si>
    <t xml:space="preserve"> Շենքերի և շինությունների շինարարություն</t>
  </si>
  <si>
    <t xml:space="preserve"> - Այլ մեքենաներ և սարքավորումներ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</si>
  <si>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</si>
  <si>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>ԸՆԹԱՑԻԿ ԾԱԽՍԵՐ</t>
  </si>
  <si>
    <t>Այլ ծախսեր</t>
  </si>
  <si>
    <t xml:space="preserve"> Նախագծահետա-զոտական ծախսեր</t>
  </si>
  <si>
    <t>11.05.2016</t>
  </si>
  <si>
    <t>2021թ.</t>
  </si>
  <si>
    <t>Կատարողականն առ. 01.01.2020թ. դրությամբ</t>
  </si>
  <si>
    <t>2019թ. փաստ.</t>
  </si>
  <si>
    <t>2020թ. բյուջե</t>
  </si>
  <si>
    <t>2023թ</t>
  </si>
  <si>
    <t>Վերակառուցման և զարգացման եվրոպական բանկի աջակցությամբ իրականացվող Գյումրու քաղաքային ճանապարհների դրամաշնորհային ծրագիր (Տրանշ Ա, Բ և Գ)</t>
  </si>
  <si>
    <t>Վերակառուցման և զարգացման եվրոպական բանկի աջակցությամբ իրականացվող Գյումրու քաղաքային ճանապարհների վերանորոգման ծրագիր շրջանակներում նախագծանախահաշվայինաշխատանքների իրականացու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</si>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</sst>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_);_(* \(#,##0.0\);_(* &quot;-&quot;?_);_(@_)"/>
    <numFmt numFmtId="166" formatCode="_(* #,##0.00000_);_(* \(#,##0.00000\);_(* &quot;-&quot;?_);_(@_)"/>
    <numFmt numFmtId="167" formatCode="_(* #,##0.0000000_);_(* \(#,##0.0000000\);_(* &quot;-&quot;?_);_(@_)"/>
  </numFmts>
  <fonts count="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10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7" fillId="2" borderId="6" xfId="0" applyFont="1" applyFill="1" applyBorder="1" applyAlignment="1">
      <alignment vertical="top" wrapText="1"/>
    </xf>
    <xf numFmtId="0" fontId="7" fillId="2" borderId="11" xfId="0" applyFont="1" applyFill="1" applyBorder="1" applyAlignment="1">
      <alignment vertical="top" wrapText="1"/>
    </xf>
    <xf numFmtId="0" fontId="7" fillId="2" borderId="16" xfId="0" applyFont="1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165" fontId="7" fillId="0" borderId="11" xfId="0" applyNumberFormat="1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0" fillId="0" borderId="0" xfId="0" applyBorder="1"/>
    <xf numFmtId="165" fontId="7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7" fillId="2" borderId="25" xfId="0" applyFont="1" applyFill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165" fontId="7" fillId="0" borderId="25" xfId="0" applyNumberFormat="1" applyFont="1" applyBorder="1" applyAlignment="1">
      <alignment vertical="top" wrapText="1"/>
    </xf>
    <xf numFmtId="0" fontId="7" fillId="0" borderId="35" xfId="0" applyFont="1" applyBorder="1" applyAlignment="1">
      <alignment vertical="top" wrapText="1"/>
    </xf>
    <xf numFmtId="165" fontId="7" fillId="0" borderId="6" xfId="0" applyNumberFormat="1" applyFont="1" applyBorder="1" applyAlignment="1">
      <alignment vertical="top" wrapText="1"/>
    </xf>
    <xf numFmtId="165" fontId="0" fillId="0" borderId="0" xfId="0" applyNumberFormat="1"/>
    <xf numFmtId="164" fontId="0" fillId="0" borderId="0" xfId="0" applyNumberFormat="1"/>
    <xf numFmtId="165" fontId="7" fillId="0" borderId="18" xfId="0" applyNumberFormat="1" applyFont="1" applyBorder="1" applyAlignment="1">
      <alignment vertical="top" wrapText="1"/>
    </xf>
    <xf numFmtId="165" fontId="7" fillId="2" borderId="6" xfId="0" applyNumberFormat="1" applyFont="1" applyFill="1" applyBorder="1" applyAlignment="1">
      <alignment vertical="top" wrapText="1"/>
    </xf>
    <xf numFmtId="165" fontId="7" fillId="2" borderId="11" xfId="0" applyNumberFormat="1" applyFont="1" applyFill="1" applyBorder="1" applyAlignment="1">
      <alignment vertical="top" wrapText="1"/>
    </xf>
    <xf numFmtId="165" fontId="7" fillId="0" borderId="16" xfId="0" applyNumberFormat="1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37" xfId="0" applyFont="1" applyBorder="1" applyAlignment="1">
      <alignment vertical="top" wrapText="1"/>
    </xf>
    <xf numFmtId="0" fontId="7" fillId="0" borderId="36" xfId="0" applyFont="1" applyBorder="1" applyAlignment="1">
      <alignment vertical="top" wrapText="1"/>
    </xf>
    <xf numFmtId="0" fontId="7" fillId="0" borderId="24" xfId="0" applyFont="1" applyBorder="1" applyAlignment="1">
      <alignment vertical="top" wrapText="1"/>
    </xf>
    <xf numFmtId="166" fontId="7" fillId="0" borderId="11" xfId="0" applyNumberFormat="1" applyFont="1" applyBorder="1" applyAlignment="1">
      <alignment vertical="top" wrapText="1"/>
    </xf>
    <xf numFmtId="167" fontId="7" fillId="0" borderId="16" xfId="0" applyNumberFormat="1" applyFont="1" applyBorder="1" applyAlignment="1">
      <alignment vertical="top" wrapText="1"/>
    </xf>
    <xf numFmtId="165" fontId="7" fillId="0" borderId="24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36" xfId="0" applyFont="1" applyBorder="1" applyAlignment="1">
      <alignment vertical="top" wrapText="1"/>
    </xf>
    <xf numFmtId="0" fontId="8" fillId="0" borderId="24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7" fillId="2" borderId="33" xfId="0" applyFont="1" applyFill="1" applyBorder="1" applyAlignment="1">
      <alignment vertical="top" wrapText="1"/>
    </xf>
    <xf numFmtId="0" fontId="7" fillId="2" borderId="34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7" fillId="2" borderId="23" xfId="0" applyFont="1" applyFill="1" applyBorder="1" applyAlignment="1">
      <alignment horizontal="center" vertical="top" textRotation="90" wrapText="1"/>
    </xf>
    <xf numFmtId="0" fontId="7" fillId="2" borderId="25" xfId="0" applyFont="1" applyFill="1" applyBorder="1" applyAlignment="1">
      <alignment horizontal="center" vertical="top" textRotation="90" wrapText="1"/>
    </xf>
    <xf numFmtId="0" fontId="7" fillId="2" borderId="23" xfId="0" applyFont="1" applyFill="1" applyBorder="1" applyAlignment="1">
      <alignment vertical="top" textRotation="90" wrapText="1"/>
    </xf>
    <xf numFmtId="0" fontId="7" fillId="2" borderId="25" xfId="0" applyFont="1" applyFill="1" applyBorder="1" applyAlignment="1">
      <alignment vertical="top" textRotation="90" wrapText="1"/>
    </xf>
    <xf numFmtId="0" fontId="7" fillId="2" borderId="31" xfId="0" applyFont="1" applyFill="1" applyBorder="1" applyAlignment="1">
      <alignment vertical="top" textRotation="90" wrapText="1"/>
    </xf>
    <xf numFmtId="0" fontId="7" fillId="2" borderId="32" xfId="0" applyFont="1" applyFill="1" applyBorder="1" applyAlignment="1">
      <alignment vertical="top" textRotation="90" wrapText="1"/>
    </xf>
    <xf numFmtId="0" fontId="8" fillId="0" borderId="3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19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7" fillId="2" borderId="31" xfId="0" applyFont="1" applyFill="1" applyBorder="1" applyAlignment="1">
      <alignment horizontal="center" vertical="top" textRotation="90" wrapText="1"/>
    </xf>
    <xf numFmtId="0" fontId="7" fillId="2" borderId="32" xfId="0" applyFont="1" applyFill="1" applyBorder="1" applyAlignment="1">
      <alignment horizontal="center" vertical="top" textRotation="90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textRotation="90" wrapText="1"/>
    </xf>
    <xf numFmtId="0" fontId="7" fillId="2" borderId="14" xfId="0" applyFont="1" applyFill="1" applyBorder="1" applyAlignment="1">
      <alignment horizontal="center" vertical="top" textRotation="90" wrapText="1"/>
    </xf>
    <xf numFmtId="0" fontId="7" fillId="2" borderId="11" xfId="0" applyFont="1" applyFill="1" applyBorder="1" applyAlignment="1">
      <alignment horizontal="center" vertical="top" textRotation="90" wrapText="1"/>
    </xf>
    <xf numFmtId="0" fontId="7" fillId="2" borderId="36" xfId="0" applyFont="1" applyFill="1" applyBorder="1" applyAlignment="1">
      <alignment vertical="top" textRotation="90" wrapText="1"/>
    </xf>
    <xf numFmtId="0" fontId="7" fillId="2" borderId="24" xfId="0" applyFont="1" applyFill="1" applyBorder="1" applyAlignment="1">
      <alignment vertical="top" textRotation="90" wrapText="1"/>
    </xf>
    <xf numFmtId="0" fontId="7" fillId="2" borderId="26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textRotation="90" wrapText="1"/>
    </xf>
    <xf numFmtId="0" fontId="7" fillId="2" borderId="15" xfId="0" applyFont="1" applyFill="1" applyBorder="1" applyAlignment="1">
      <alignment horizontal="center" vertical="top" textRotation="90" wrapText="1"/>
    </xf>
    <xf numFmtId="0" fontId="7" fillId="2" borderId="19" xfId="0" applyFont="1" applyFill="1" applyBorder="1" applyAlignment="1">
      <alignment vertical="top" textRotation="90" wrapText="1"/>
    </xf>
    <xf numFmtId="0" fontId="7" fillId="2" borderId="15" xfId="0" applyFont="1" applyFill="1" applyBorder="1" applyAlignment="1">
      <alignment vertical="top" textRotation="90" wrapText="1"/>
    </xf>
    <xf numFmtId="0" fontId="7" fillId="2" borderId="29" xfId="0" applyFont="1" applyFill="1" applyBorder="1" applyAlignment="1">
      <alignment vertical="top" textRotation="90" wrapText="1"/>
    </xf>
    <xf numFmtId="0" fontId="7" fillId="2" borderId="30" xfId="0" applyFont="1" applyFill="1" applyBorder="1" applyAlignment="1">
      <alignment vertical="top" textRotation="90" wrapText="1"/>
    </xf>
    <xf numFmtId="0" fontId="7" fillId="2" borderId="29" xfId="0" applyFont="1" applyFill="1" applyBorder="1" applyAlignment="1">
      <alignment horizontal="center" vertical="top" textRotation="90" wrapText="1"/>
    </xf>
    <xf numFmtId="0" fontId="7" fillId="2" borderId="30" xfId="0" applyFont="1" applyFill="1" applyBorder="1" applyAlignment="1">
      <alignment horizontal="center" vertical="top" textRotation="90" wrapText="1"/>
    </xf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B31"/>
  <sheetViews>
    <sheetView tabSelected="1" workbookViewId="0"/>
  </sheetViews>
  <sheetFormatPr defaultRowHeight="15" x14ac:dyDescent="0.25"/>
  <cols>
    <col min="1" max="1" width="6" customWidth="1"/>
    <col min="2" max="2" width="6.28515625" customWidth="1"/>
    <col min="3" max="3" width="20.7109375" customWidth="1"/>
    <col min="4" max="4" width="11.85546875" customWidth="1"/>
    <col min="5" max="5" width="11.28515625" bestFit="1" customWidth="1"/>
    <col min="6" max="6" width="11.7109375" customWidth="1"/>
    <col min="7" max="7" width="11.5703125" bestFit="1" customWidth="1"/>
    <col min="8" max="8" width="10.5703125" bestFit="1" customWidth="1"/>
    <col min="10" max="10" width="11" customWidth="1"/>
    <col min="11" max="11" width="10.42578125" customWidth="1"/>
    <col min="12" max="12" width="9.28515625" bestFit="1" customWidth="1"/>
    <col min="13" max="13" width="10.85546875" customWidth="1"/>
    <col min="14" max="14" width="11.7109375" customWidth="1"/>
    <col min="15" max="15" width="9.5703125" bestFit="1" customWidth="1"/>
    <col min="16" max="16" width="11.42578125" customWidth="1"/>
    <col min="17" max="17" width="10.140625" bestFit="1" customWidth="1"/>
    <col min="18" max="19" width="11.28515625" customWidth="1"/>
    <col min="20" max="20" width="10" customWidth="1"/>
    <col min="21" max="21" width="11.140625" customWidth="1"/>
    <col min="22" max="22" width="10.85546875" customWidth="1"/>
    <col min="23" max="23" width="13.85546875" customWidth="1"/>
    <col min="24" max="24" width="10.7109375" customWidth="1"/>
    <col min="25" max="25" width="10.42578125" bestFit="1" customWidth="1"/>
    <col min="26" max="26" width="9.85546875" bestFit="1" customWidth="1"/>
    <col min="27" max="27" width="9.42578125" bestFit="1" customWidth="1"/>
    <col min="31" max="31" width="10" customWidth="1"/>
    <col min="32" max="32" width="11.42578125" customWidth="1"/>
    <col min="33" max="5436" width="9.140625" style="18"/>
  </cols>
  <sheetData>
    <row r="1" spans="1:32" ht="17.25" x14ac:dyDescent="0.3">
      <c r="A1" s="2"/>
    </row>
    <row r="2" spans="1:32" x14ac:dyDescent="0.25">
      <c r="A2" s="3" t="s">
        <v>2</v>
      </c>
    </row>
    <row r="3" spans="1:32" ht="15.75" thickBot="1" x14ac:dyDescent="0.3">
      <c r="A3" s="1"/>
    </row>
    <row r="4" spans="1:32" ht="25.5" customHeight="1" thickBot="1" x14ac:dyDescent="0.3">
      <c r="A4" s="91" t="s">
        <v>3</v>
      </c>
      <c r="B4" s="92"/>
      <c r="C4" s="97" t="s">
        <v>4</v>
      </c>
      <c r="D4" s="91" t="s">
        <v>5</v>
      </c>
      <c r="E4" s="75"/>
      <c r="F4" s="76"/>
      <c r="G4" s="74" t="s">
        <v>28</v>
      </c>
      <c r="H4" s="75"/>
      <c r="I4" s="76"/>
      <c r="J4" s="74" t="s">
        <v>29</v>
      </c>
      <c r="K4" s="75"/>
      <c r="L4" s="76"/>
      <c r="M4" s="74" t="s">
        <v>30</v>
      </c>
      <c r="N4" s="75"/>
      <c r="O4" s="76"/>
      <c r="P4" s="74" t="s">
        <v>6</v>
      </c>
      <c r="Q4" s="75"/>
      <c r="R4" s="76"/>
      <c r="S4" s="74" t="s">
        <v>34</v>
      </c>
      <c r="T4" s="75"/>
      <c r="U4" s="76"/>
      <c r="V4" s="80" t="s">
        <v>7</v>
      </c>
      <c r="W4" s="81"/>
      <c r="X4" s="81"/>
      <c r="Y4" s="81"/>
      <c r="Z4" s="81"/>
      <c r="AA4" s="81"/>
      <c r="AB4" s="81"/>
      <c r="AC4" s="81"/>
      <c r="AD4" s="82"/>
      <c r="AE4" s="83" t="s">
        <v>8</v>
      </c>
      <c r="AF4" s="86" t="s">
        <v>9</v>
      </c>
    </row>
    <row r="5" spans="1:32" ht="21" customHeight="1" thickBot="1" x14ac:dyDescent="0.3">
      <c r="A5" s="93"/>
      <c r="B5" s="94"/>
      <c r="C5" s="98"/>
      <c r="D5" s="95"/>
      <c r="E5" s="78"/>
      <c r="F5" s="79"/>
      <c r="G5" s="77"/>
      <c r="H5" s="78"/>
      <c r="I5" s="79"/>
      <c r="J5" s="77"/>
      <c r="K5" s="78"/>
      <c r="L5" s="79"/>
      <c r="M5" s="77"/>
      <c r="N5" s="78"/>
      <c r="O5" s="79"/>
      <c r="P5" s="77"/>
      <c r="Q5" s="78"/>
      <c r="R5" s="79"/>
      <c r="S5" s="77"/>
      <c r="T5" s="78"/>
      <c r="U5" s="79"/>
      <c r="V5" s="88" t="s">
        <v>0</v>
      </c>
      <c r="W5" s="89"/>
      <c r="X5" s="90"/>
      <c r="Y5" s="88" t="s">
        <v>1</v>
      </c>
      <c r="Z5" s="89"/>
      <c r="AA5" s="90"/>
      <c r="AB5" s="88" t="s">
        <v>31</v>
      </c>
      <c r="AC5" s="89"/>
      <c r="AD5" s="90"/>
      <c r="AE5" s="84"/>
      <c r="AF5" s="87"/>
    </row>
    <row r="6" spans="1:32" ht="22.5" customHeight="1" x14ac:dyDescent="0.25">
      <c r="A6" s="93"/>
      <c r="B6" s="94"/>
      <c r="C6" s="98"/>
      <c r="D6" s="100" t="s">
        <v>10</v>
      </c>
      <c r="E6" s="102" t="s">
        <v>11</v>
      </c>
      <c r="F6" s="104" t="s">
        <v>12</v>
      </c>
      <c r="G6" s="58" t="s">
        <v>10</v>
      </c>
      <c r="H6" s="60" t="s">
        <v>11</v>
      </c>
      <c r="I6" s="60" t="s">
        <v>12</v>
      </c>
      <c r="J6" s="72" t="s">
        <v>10</v>
      </c>
      <c r="K6" s="102" t="s">
        <v>11</v>
      </c>
      <c r="L6" s="102" t="s">
        <v>12</v>
      </c>
      <c r="M6" s="106" t="s">
        <v>10</v>
      </c>
      <c r="N6" s="60" t="s">
        <v>11</v>
      </c>
      <c r="O6" s="60" t="s">
        <v>12</v>
      </c>
      <c r="P6" s="58" t="s">
        <v>10</v>
      </c>
      <c r="Q6" s="60" t="s">
        <v>11</v>
      </c>
      <c r="R6" s="60" t="s">
        <v>12</v>
      </c>
      <c r="S6" s="58" t="s">
        <v>10</v>
      </c>
      <c r="T6" s="60" t="s">
        <v>11</v>
      </c>
      <c r="U6" s="60" t="s">
        <v>12</v>
      </c>
      <c r="V6" s="58" t="s">
        <v>10</v>
      </c>
      <c r="W6" s="60" t="s">
        <v>11</v>
      </c>
      <c r="X6" s="60" t="s">
        <v>12</v>
      </c>
      <c r="Y6" s="58" t="s">
        <v>10</v>
      </c>
      <c r="Z6" s="60" t="s">
        <v>11</v>
      </c>
      <c r="AA6" s="60" t="s">
        <v>12</v>
      </c>
      <c r="AB6" s="58" t="s">
        <v>10</v>
      </c>
      <c r="AC6" s="60" t="s">
        <v>11</v>
      </c>
      <c r="AD6" s="62" t="s">
        <v>12</v>
      </c>
      <c r="AE6" s="84"/>
      <c r="AF6" s="87"/>
    </row>
    <row r="7" spans="1:32" ht="45.75" customHeight="1" thickBot="1" x14ac:dyDescent="0.3">
      <c r="A7" s="95"/>
      <c r="B7" s="96"/>
      <c r="C7" s="99"/>
      <c r="D7" s="101"/>
      <c r="E7" s="103"/>
      <c r="F7" s="105"/>
      <c r="G7" s="59"/>
      <c r="H7" s="61"/>
      <c r="I7" s="61"/>
      <c r="J7" s="73"/>
      <c r="K7" s="103"/>
      <c r="L7" s="103"/>
      <c r="M7" s="107"/>
      <c r="N7" s="61"/>
      <c r="O7" s="61"/>
      <c r="P7" s="59"/>
      <c r="Q7" s="61"/>
      <c r="R7" s="61"/>
      <c r="S7" s="59"/>
      <c r="T7" s="61"/>
      <c r="U7" s="61"/>
      <c r="V7" s="59"/>
      <c r="W7" s="61"/>
      <c r="X7" s="61"/>
      <c r="Y7" s="59"/>
      <c r="Z7" s="61"/>
      <c r="AA7" s="61"/>
      <c r="AB7" s="59"/>
      <c r="AC7" s="61"/>
      <c r="AD7" s="63"/>
      <c r="AE7" s="85"/>
      <c r="AF7" s="61"/>
    </row>
    <row r="8" spans="1:32" ht="15.75" thickBot="1" x14ac:dyDescent="0.3">
      <c r="A8" s="52" t="s">
        <v>13</v>
      </c>
      <c r="B8" s="53"/>
      <c r="C8" s="54"/>
      <c r="D8" s="4"/>
      <c r="E8" s="4"/>
      <c r="F8" s="4"/>
      <c r="G8" s="5"/>
      <c r="H8" s="5"/>
      <c r="I8" s="4"/>
      <c r="J8" s="4"/>
      <c r="K8" s="4"/>
      <c r="L8" s="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22"/>
    </row>
    <row r="9" spans="1:32" ht="26.25" thickBot="1" x14ac:dyDescent="0.3">
      <c r="A9" s="64">
        <v>1157</v>
      </c>
      <c r="B9" s="65"/>
      <c r="C9" s="7" t="s">
        <v>14</v>
      </c>
      <c r="D9" s="8"/>
      <c r="E9" s="8"/>
      <c r="F9" s="8"/>
      <c r="G9" s="9"/>
      <c r="H9" s="9"/>
      <c r="I9" s="8"/>
      <c r="J9" s="8"/>
      <c r="K9" s="8"/>
      <c r="L9" s="10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3"/>
    </row>
    <row r="10" spans="1:32" ht="82.5" customHeight="1" thickBot="1" x14ac:dyDescent="0.3">
      <c r="A10" s="66"/>
      <c r="B10" s="69">
        <v>12017</v>
      </c>
      <c r="C10" s="14" t="s">
        <v>15</v>
      </c>
      <c r="D10" s="16">
        <f>D12</f>
        <v>9811200</v>
      </c>
      <c r="E10" s="16">
        <f t="shared" ref="E10:AD10" si="0">E12</f>
        <v>8176000</v>
      </c>
      <c r="F10" s="16">
        <f t="shared" si="0"/>
        <v>1635200</v>
      </c>
      <c r="G10" s="16">
        <f>G12</f>
        <v>1439117.3024000002</v>
      </c>
      <c r="H10" s="16">
        <f t="shared" si="0"/>
        <v>1284841.3104000001</v>
      </c>
      <c r="I10" s="16">
        <f t="shared" si="0"/>
        <v>154275.992</v>
      </c>
      <c r="J10" s="16">
        <f>J12</f>
        <v>911574.99199999997</v>
      </c>
      <c r="K10" s="16">
        <f t="shared" si="0"/>
        <v>757299</v>
      </c>
      <c r="L10" s="16">
        <f t="shared" si="0"/>
        <v>154275.992</v>
      </c>
      <c r="M10" s="16">
        <f>M12</f>
        <v>6953481.5999999996</v>
      </c>
      <c r="N10" s="16">
        <f t="shared" si="0"/>
        <v>5741062.3000000007</v>
      </c>
      <c r="O10" s="16">
        <f t="shared" si="0"/>
        <v>1212419.3</v>
      </c>
      <c r="P10" s="16">
        <f>P12</f>
        <v>6041906.6080000009</v>
      </c>
      <c r="Q10" s="16">
        <f t="shared" si="0"/>
        <v>4983763.3000000007</v>
      </c>
      <c r="R10" s="16">
        <f t="shared" si="0"/>
        <v>1058143.3080000002</v>
      </c>
      <c r="S10" s="16">
        <f>S12</f>
        <v>5899035.4719659574</v>
      </c>
      <c r="T10" s="16">
        <f t="shared" si="0"/>
        <v>4915862.8933049664</v>
      </c>
      <c r="U10" s="16">
        <f t="shared" si="0"/>
        <v>983172.57866099128</v>
      </c>
      <c r="V10" s="16">
        <f>V12</f>
        <v>2955789.536034042</v>
      </c>
      <c r="W10" s="16">
        <f t="shared" si="0"/>
        <v>2465504.7733617001</v>
      </c>
      <c r="X10" s="16">
        <f t="shared" si="0"/>
        <v>490284.76267234195</v>
      </c>
      <c r="Y10" s="16">
        <f>Y12</f>
        <v>0</v>
      </c>
      <c r="Z10" s="16">
        <f t="shared" si="0"/>
        <v>0</v>
      </c>
      <c r="AA10" s="16">
        <f t="shared" si="0"/>
        <v>0</v>
      </c>
      <c r="AB10" s="16">
        <f>AB12</f>
        <v>0</v>
      </c>
      <c r="AC10" s="16">
        <f t="shared" si="0"/>
        <v>0</v>
      </c>
      <c r="AD10" s="16">
        <f t="shared" si="0"/>
        <v>0</v>
      </c>
      <c r="AE10" s="16" t="s">
        <v>26</v>
      </c>
      <c r="AF10" s="24" t="s">
        <v>27</v>
      </c>
    </row>
    <row r="11" spans="1:32" ht="64.5" thickBot="1" x14ac:dyDescent="0.3">
      <c r="A11" s="67"/>
      <c r="B11" s="70"/>
      <c r="C11" s="12" t="s">
        <v>16</v>
      </c>
      <c r="D11" s="16"/>
      <c r="E11" s="16"/>
      <c r="F11" s="16"/>
      <c r="G11" s="16"/>
      <c r="H11" s="41"/>
      <c r="I11" s="16"/>
      <c r="J11" s="16"/>
      <c r="K11" s="41"/>
      <c r="L11" s="16"/>
      <c r="M11" s="29"/>
      <c r="N11" s="29"/>
      <c r="O11" s="29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25"/>
    </row>
    <row r="12" spans="1:32" ht="41.25" customHeight="1" thickBot="1" x14ac:dyDescent="0.3">
      <c r="A12" s="67"/>
      <c r="B12" s="71"/>
      <c r="C12" s="7" t="s">
        <v>17</v>
      </c>
      <c r="D12" s="16">
        <f>D13+D14</f>
        <v>9811200</v>
      </c>
      <c r="E12" s="16">
        <f t="shared" ref="E12:F12" si="1">E13+E14</f>
        <v>8176000</v>
      </c>
      <c r="F12" s="16">
        <f t="shared" si="1"/>
        <v>1635200</v>
      </c>
      <c r="G12" s="16">
        <f>G13+G14</f>
        <v>1439117.3024000002</v>
      </c>
      <c r="H12" s="16">
        <f t="shared" ref="H12" si="2">H13+H14</f>
        <v>1284841.3104000001</v>
      </c>
      <c r="I12" s="16">
        <f t="shared" ref="I12" si="3">I13+I14</f>
        <v>154275.992</v>
      </c>
      <c r="J12" s="16">
        <f>J13+J14</f>
        <v>911574.99199999997</v>
      </c>
      <c r="K12" s="16">
        <f t="shared" ref="K12" si="4">K13+K14</f>
        <v>757299</v>
      </c>
      <c r="L12" s="16">
        <f t="shared" ref="L12" si="5">L13+L14</f>
        <v>154275.992</v>
      </c>
      <c r="M12" s="16">
        <f>M13+M14</f>
        <v>6953481.5999999996</v>
      </c>
      <c r="N12" s="16">
        <f t="shared" ref="N12" si="6">N13+N14</f>
        <v>5741062.3000000007</v>
      </c>
      <c r="O12" s="16">
        <f t="shared" ref="O12" si="7">O13+O14</f>
        <v>1212419.3</v>
      </c>
      <c r="P12" s="16">
        <f>P13+P14</f>
        <v>6041906.6080000009</v>
      </c>
      <c r="Q12" s="16">
        <f t="shared" ref="Q12" si="8">Q13+Q14</f>
        <v>4983763.3000000007</v>
      </c>
      <c r="R12" s="16">
        <f t="shared" ref="R12" si="9">R13+R14</f>
        <v>1058143.3080000002</v>
      </c>
      <c r="S12" s="16">
        <f>S13+S14</f>
        <v>5899035.4719659574</v>
      </c>
      <c r="T12" s="16">
        <f t="shared" ref="T12" si="10">T13+T14</f>
        <v>4915862.8933049664</v>
      </c>
      <c r="U12" s="16">
        <f t="shared" ref="U12" si="11">U13+U14</f>
        <v>983172.57866099128</v>
      </c>
      <c r="V12" s="16">
        <f>V13+V14</f>
        <v>2955789.536034042</v>
      </c>
      <c r="W12" s="16">
        <f t="shared" ref="W12" si="12">W13+W14</f>
        <v>2465504.7733617001</v>
      </c>
      <c r="X12" s="16">
        <f t="shared" ref="X12" si="13">X13+X14</f>
        <v>490284.76267234195</v>
      </c>
      <c r="Y12" s="16">
        <f>Y13+Y14</f>
        <v>0</v>
      </c>
      <c r="Z12" s="16">
        <f t="shared" ref="Z12" si="14">Z13+Z14</f>
        <v>0</v>
      </c>
      <c r="AA12" s="16">
        <f t="shared" ref="AA12" si="15">AA13+AA14</f>
        <v>0</v>
      </c>
      <c r="AB12" s="16">
        <f>AB13+AB14</f>
        <v>0</v>
      </c>
      <c r="AC12" s="16">
        <f t="shared" ref="AC12" si="16">AC13+AC14</f>
        <v>0</v>
      </c>
      <c r="AD12" s="16">
        <f t="shared" ref="AD12" si="17">AD13+AD14</f>
        <v>0</v>
      </c>
      <c r="AE12" s="9"/>
      <c r="AF12" s="23"/>
    </row>
    <row r="13" spans="1:32" ht="31.5" customHeight="1" thickBot="1" x14ac:dyDescent="0.3">
      <c r="A13" s="67"/>
      <c r="B13" s="15"/>
      <c r="C13" s="7" t="s">
        <v>18</v>
      </c>
      <c r="D13" s="16">
        <f>E13*1.2</f>
        <v>9676800</v>
      </c>
      <c r="E13" s="16">
        <f>(10600+3800)*560</f>
        <v>8064000</v>
      </c>
      <c r="F13" s="16">
        <f>D13-E13</f>
        <v>1612800</v>
      </c>
      <c r="G13" s="16">
        <f>I13+H13</f>
        <v>1439117.3024000002</v>
      </c>
      <c r="H13" s="16">
        <f>(85050.94+264465.76+291715.96+300807.18)*0.56+338526.4+313097.1+105675.5</f>
        <v>1284841.3104000001</v>
      </c>
      <c r="I13" s="16">
        <f>L13</f>
        <v>154275.992</v>
      </c>
      <c r="J13" s="16">
        <f>K13+L13</f>
        <v>911574.99199999997</v>
      </c>
      <c r="K13" s="16">
        <f>338526.4+313097.1+105675.5</f>
        <v>757299</v>
      </c>
      <c r="L13" s="16">
        <f>66920.078+61893.007+25462.907</f>
        <v>154275.992</v>
      </c>
      <c r="M13" s="16">
        <f>N13+O13</f>
        <v>5211909.7</v>
      </c>
      <c r="N13" s="16">
        <v>4289752.4000000004</v>
      </c>
      <c r="O13" s="16">
        <v>922157.3</v>
      </c>
      <c r="P13" s="16">
        <f t="shared" ref="P13:R14" si="18">M13-J13</f>
        <v>4300334.7080000006</v>
      </c>
      <c r="Q13" s="16">
        <f t="shared" si="18"/>
        <v>3532453.4000000004</v>
      </c>
      <c r="R13" s="16">
        <f t="shared" si="18"/>
        <v>767881.30800000008</v>
      </c>
      <c r="S13" s="16">
        <f>T13+U13</f>
        <v>5899035.4719659574</v>
      </c>
      <c r="T13" s="16">
        <f>9310699.06683012*0.52798</f>
        <v>4915862.8933049664</v>
      </c>
      <c r="U13" s="16">
        <f>1862139.81336602*0.52798</f>
        <v>983172.57866099128</v>
      </c>
      <c r="V13" s="9">
        <f>W13+X13</f>
        <v>2866189.536034042</v>
      </c>
      <c r="W13" s="16">
        <f>E13-K13-T13</f>
        <v>2390838.1066950336</v>
      </c>
      <c r="X13" s="16">
        <f>F13-L13-U13</f>
        <v>475351.42933900864</v>
      </c>
      <c r="Y13" s="16">
        <f>Y14+Y15</f>
        <v>0</v>
      </c>
      <c r="Z13" s="9"/>
      <c r="AA13" s="9"/>
      <c r="AB13" s="9"/>
      <c r="AC13" s="9"/>
      <c r="AD13" s="9"/>
      <c r="AE13" s="9"/>
      <c r="AF13" s="23"/>
    </row>
    <row r="14" spans="1:32" ht="36" customHeight="1" thickBot="1" x14ac:dyDescent="0.3">
      <c r="A14" s="68"/>
      <c r="B14" s="7"/>
      <c r="C14" s="7" t="s">
        <v>21</v>
      </c>
      <c r="D14" s="16">
        <f>E14*1.2</f>
        <v>134400</v>
      </c>
      <c r="E14" s="16">
        <f>200*560</f>
        <v>112000</v>
      </c>
      <c r="F14" s="16">
        <f>D14-E14</f>
        <v>22400</v>
      </c>
      <c r="G14" s="16">
        <f>I14+H14</f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f>N14+O14</f>
        <v>1741571.9</v>
      </c>
      <c r="N14" s="16">
        <v>1451309.9</v>
      </c>
      <c r="O14" s="16">
        <v>290262</v>
      </c>
      <c r="P14" s="16">
        <f t="shared" si="18"/>
        <v>1741571.9</v>
      </c>
      <c r="Q14" s="16">
        <f t="shared" si="18"/>
        <v>1451309.9</v>
      </c>
      <c r="R14" s="16">
        <f t="shared" si="18"/>
        <v>290262</v>
      </c>
      <c r="S14" s="16">
        <v>0</v>
      </c>
      <c r="T14" s="16">
        <v>0</v>
      </c>
      <c r="U14" s="16">
        <v>0</v>
      </c>
      <c r="V14" s="16">
        <f>D14/3*2</f>
        <v>89600</v>
      </c>
      <c r="W14" s="16">
        <f t="shared" ref="W14:X14" si="19">E14/3*2</f>
        <v>74666.666666666672</v>
      </c>
      <c r="X14" s="16">
        <f t="shared" si="19"/>
        <v>14933.333333333334</v>
      </c>
      <c r="Y14" s="16">
        <v>0</v>
      </c>
      <c r="Z14" s="16">
        <v>0</v>
      </c>
      <c r="AA14" s="16">
        <v>0</v>
      </c>
      <c r="AB14" s="9"/>
      <c r="AC14" s="9"/>
      <c r="AD14" s="9"/>
      <c r="AE14" s="9"/>
      <c r="AF14" s="23"/>
    </row>
    <row r="15" spans="1:32" ht="15.75" thickBot="1" x14ac:dyDescent="0.3">
      <c r="A15" s="52" t="s">
        <v>19</v>
      </c>
      <c r="B15" s="53"/>
      <c r="C15" s="54"/>
      <c r="D15" s="30"/>
      <c r="E15" s="30"/>
      <c r="F15" s="30"/>
      <c r="G15" s="31"/>
      <c r="H15" s="31"/>
      <c r="I15" s="30"/>
      <c r="J15" s="30"/>
      <c r="K15" s="30"/>
      <c r="L15" s="30"/>
      <c r="M15" s="31"/>
      <c r="N15" s="31"/>
      <c r="O15" s="31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22"/>
    </row>
    <row r="16" spans="1:32" ht="110.25" customHeight="1" thickBot="1" x14ac:dyDescent="0.3">
      <c r="A16" s="33"/>
      <c r="B16" s="55">
        <v>12018</v>
      </c>
      <c r="C16" s="12" t="s">
        <v>32</v>
      </c>
      <c r="D16" s="16">
        <f>D18</f>
        <v>4905600</v>
      </c>
      <c r="E16" s="16">
        <f t="shared" ref="E16:AD16" si="20">E18</f>
        <v>4088000</v>
      </c>
      <c r="F16" s="16">
        <f t="shared" si="20"/>
        <v>817600</v>
      </c>
      <c r="G16" s="16">
        <f>G18</f>
        <v>760800.52359999984</v>
      </c>
      <c r="H16" s="16">
        <f t="shared" si="20"/>
        <v>683590.83559999987</v>
      </c>
      <c r="I16" s="16">
        <f t="shared" si="20"/>
        <v>77209.687999999995</v>
      </c>
      <c r="J16" s="16">
        <f>J18</f>
        <v>471662.54999999993</v>
      </c>
      <c r="K16" s="16">
        <f t="shared" si="20"/>
        <v>394452.86199999996</v>
      </c>
      <c r="L16" s="16">
        <f t="shared" si="20"/>
        <v>77209.687999999995</v>
      </c>
      <c r="M16" s="16">
        <f>M18</f>
        <v>2263116.6</v>
      </c>
      <c r="N16" s="16">
        <f t="shared" si="20"/>
        <v>1839256.3</v>
      </c>
      <c r="O16" s="16">
        <f t="shared" si="20"/>
        <v>423860.3</v>
      </c>
      <c r="P16" s="16">
        <f>P18</f>
        <v>1791454.0500000003</v>
      </c>
      <c r="Q16" s="16">
        <f t="shared" si="20"/>
        <v>1444803.4380000001</v>
      </c>
      <c r="R16" s="16">
        <f t="shared" si="20"/>
        <v>346650.61199999996</v>
      </c>
      <c r="S16" s="16">
        <f>S18</f>
        <v>2949517.7359829792</v>
      </c>
      <c r="T16" s="16">
        <f t="shared" si="20"/>
        <v>2457931.4466524832</v>
      </c>
      <c r="U16" s="16">
        <f t="shared" si="20"/>
        <v>491586.28933049616</v>
      </c>
      <c r="V16" s="16">
        <f>V18</f>
        <v>1462019.714017021</v>
      </c>
      <c r="W16" s="16">
        <f t="shared" si="20"/>
        <v>1216949.0246808503</v>
      </c>
      <c r="X16" s="16">
        <f t="shared" si="20"/>
        <v>245070.68933617053</v>
      </c>
      <c r="Y16" s="16">
        <f>Y18</f>
        <v>0</v>
      </c>
      <c r="Z16" s="16">
        <f t="shared" si="20"/>
        <v>0</v>
      </c>
      <c r="AA16" s="16">
        <f t="shared" si="20"/>
        <v>0</v>
      </c>
      <c r="AB16" s="16">
        <f>AB18</f>
        <v>0</v>
      </c>
      <c r="AC16" s="16">
        <f t="shared" si="20"/>
        <v>0</v>
      </c>
      <c r="AD16" s="16">
        <f t="shared" si="20"/>
        <v>0</v>
      </c>
      <c r="AE16" s="16" t="s">
        <v>26</v>
      </c>
      <c r="AF16" s="24" t="s">
        <v>27</v>
      </c>
    </row>
    <row r="17" spans="1:5436" ht="64.5" thickBot="1" x14ac:dyDescent="0.3">
      <c r="A17" s="34"/>
      <c r="B17" s="56"/>
      <c r="C17" s="12" t="s">
        <v>16</v>
      </c>
      <c r="D17" s="32"/>
      <c r="E17" s="32"/>
      <c r="F17" s="32"/>
      <c r="G17" s="29"/>
      <c r="H17" s="29"/>
      <c r="I17" s="32"/>
      <c r="J17" s="32"/>
      <c r="K17" s="42"/>
      <c r="L17" s="32"/>
      <c r="M17" s="29"/>
      <c r="N17" s="29"/>
      <c r="O17" s="29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25"/>
    </row>
    <row r="18" spans="1:5436" ht="39" thickBot="1" x14ac:dyDescent="0.3">
      <c r="A18" s="34"/>
      <c r="B18" s="57"/>
      <c r="C18" s="7" t="s">
        <v>17</v>
      </c>
      <c r="D18" s="16">
        <f>D19+D20</f>
        <v>4905600</v>
      </c>
      <c r="E18" s="16">
        <f t="shared" ref="E18:I18" si="21">E19+E20</f>
        <v>4088000</v>
      </c>
      <c r="F18" s="16">
        <f t="shared" si="21"/>
        <v>817600</v>
      </c>
      <c r="G18" s="16">
        <f>G19+G20</f>
        <v>760800.52359999984</v>
      </c>
      <c r="H18" s="16">
        <f t="shared" si="21"/>
        <v>683590.83559999987</v>
      </c>
      <c r="I18" s="16">
        <f t="shared" si="21"/>
        <v>77209.687999999995</v>
      </c>
      <c r="J18" s="26">
        <f>J19+J20</f>
        <v>471662.54999999993</v>
      </c>
      <c r="K18" s="26">
        <f t="shared" ref="K18:L18" si="22">K19+K20</f>
        <v>394452.86199999996</v>
      </c>
      <c r="L18" s="26">
        <f t="shared" si="22"/>
        <v>77209.687999999995</v>
      </c>
      <c r="M18" s="16">
        <f>M19+M20</f>
        <v>2263116.6</v>
      </c>
      <c r="N18" s="16">
        <f t="shared" ref="N18:AA18" si="23">N19+N20</f>
        <v>1839256.3</v>
      </c>
      <c r="O18" s="16">
        <f t="shared" si="23"/>
        <v>423860.3</v>
      </c>
      <c r="P18" s="16">
        <f>P19+P20</f>
        <v>1791454.0500000003</v>
      </c>
      <c r="Q18" s="16">
        <f t="shared" si="23"/>
        <v>1444803.4380000001</v>
      </c>
      <c r="R18" s="16">
        <f t="shared" si="23"/>
        <v>346650.61199999996</v>
      </c>
      <c r="S18" s="16">
        <f>S19+S20</f>
        <v>2949517.7359829792</v>
      </c>
      <c r="T18" s="16">
        <f t="shared" si="23"/>
        <v>2457931.4466524832</v>
      </c>
      <c r="U18" s="16">
        <f t="shared" si="23"/>
        <v>491586.28933049616</v>
      </c>
      <c r="V18" s="16">
        <f>V19+V20</f>
        <v>1462019.714017021</v>
      </c>
      <c r="W18" s="16">
        <f t="shared" si="23"/>
        <v>1216949.0246808503</v>
      </c>
      <c r="X18" s="16">
        <f t="shared" si="23"/>
        <v>245070.68933617053</v>
      </c>
      <c r="Y18" s="16">
        <f>Y19+Y20</f>
        <v>0</v>
      </c>
      <c r="Z18" s="16">
        <f t="shared" si="23"/>
        <v>0</v>
      </c>
      <c r="AA18" s="16">
        <f t="shared" si="23"/>
        <v>0</v>
      </c>
      <c r="AB18" s="9"/>
      <c r="AC18" s="9"/>
      <c r="AD18" s="9"/>
      <c r="AE18" s="9"/>
      <c r="AF18" s="23"/>
    </row>
    <row r="19" spans="1:5436" ht="39" thickBot="1" x14ac:dyDescent="0.3">
      <c r="A19" s="34"/>
      <c r="B19" s="7"/>
      <c r="C19" s="12" t="s">
        <v>20</v>
      </c>
      <c r="D19" s="16">
        <f>E19*1.2</f>
        <v>4838400</v>
      </c>
      <c r="E19" s="16">
        <f>7200*560</f>
        <v>4032000</v>
      </c>
      <c r="F19" s="16">
        <f>D19-E19</f>
        <v>806400</v>
      </c>
      <c r="G19" s="16">
        <f>I19+H19</f>
        <v>760800.52359999984</v>
      </c>
      <c r="H19" s="26">
        <f>(87823.37+132232.88+145857.98+150403.58)*0.56+K19</f>
        <v>683590.83559999987</v>
      </c>
      <c r="I19" s="16">
        <f>L19</f>
        <v>77209.687999999995</v>
      </c>
      <c r="J19" s="26">
        <f>K19+L19</f>
        <v>471662.54999999993</v>
      </c>
      <c r="K19" s="26">
        <f>166465.994+155683.667+72303.201</f>
        <v>394452.86199999996</v>
      </c>
      <c r="L19" s="26">
        <f>33076.477+31401.757+12731.454</f>
        <v>77209.687999999995</v>
      </c>
      <c r="M19" s="16">
        <f>N19+O19</f>
        <v>1392330.6</v>
      </c>
      <c r="N19" s="16">
        <v>1113601.3</v>
      </c>
      <c r="O19" s="16">
        <v>278729.3</v>
      </c>
      <c r="P19" s="16">
        <f t="shared" ref="P19:R20" si="24">M19-J19</f>
        <v>920668.05000000016</v>
      </c>
      <c r="Q19" s="16">
        <f t="shared" si="24"/>
        <v>719148.43800000008</v>
      </c>
      <c r="R19" s="16">
        <f t="shared" si="24"/>
        <v>201519.61199999999</v>
      </c>
      <c r="S19" s="16">
        <f>T19+U19</f>
        <v>2949517.7359829792</v>
      </c>
      <c r="T19" s="16">
        <f>4655349.53341506*0.52798</f>
        <v>2457931.4466524832</v>
      </c>
      <c r="U19" s="16">
        <f>931069.906683011*0.52798</f>
        <v>491586.28933049616</v>
      </c>
      <c r="V19" s="16">
        <f>W19+X19</f>
        <v>1417219.714017021</v>
      </c>
      <c r="W19" s="16">
        <f>E19-K19-T19</f>
        <v>1179615.6913475171</v>
      </c>
      <c r="X19" s="16">
        <f>F19-L19-U19</f>
        <v>237604.02266950387</v>
      </c>
      <c r="Y19" s="9"/>
      <c r="Z19" s="9"/>
      <c r="AA19" s="9"/>
      <c r="AB19" s="9"/>
      <c r="AC19" s="9"/>
      <c r="AD19" s="9"/>
      <c r="AE19" s="9"/>
      <c r="AF19" s="23"/>
    </row>
    <row r="20" spans="1:5436" ht="36" customHeight="1" thickBot="1" x14ac:dyDescent="0.3">
      <c r="A20" s="38"/>
      <c r="B20" s="7"/>
      <c r="C20" s="7" t="s">
        <v>21</v>
      </c>
      <c r="D20" s="16">
        <f>E20*1.2</f>
        <v>67200</v>
      </c>
      <c r="E20" s="16">
        <f>100*560</f>
        <v>56000</v>
      </c>
      <c r="F20" s="16">
        <f>D20-E20</f>
        <v>11200</v>
      </c>
      <c r="G20" s="16">
        <f>H20*1.2</f>
        <v>0</v>
      </c>
      <c r="H20" s="16">
        <v>0</v>
      </c>
      <c r="I20" s="16">
        <f>G20-H20</f>
        <v>0</v>
      </c>
      <c r="J20" s="26">
        <f>K20+L20</f>
        <v>0</v>
      </c>
      <c r="K20" s="16">
        <v>0</v>
      </c>
      <c r="L20" s="16"/>
      <c r="M20" s="16">
        <f>N20+O20</f>
        <v>870786</v>
      </c>
      <c r="N20" s="16">
        <v>725655</v>
      </c>
      <c r="O20" s="16">
        <v>145131</v>
      </c>
      <c r="P20" s="16">
        <f t="shared" si="24"/>
        <v>870786</v>
      </c>
      <c r="Q20" s="16">
        <f t="shared" si="24"/>
        <v>725655</v>
      </c>
      <c r="R20" s="16">
        <f t="shared" si="24"/>
        <v>145131</v>
      </c>
      <c r="S20" s="9"/>
      <c r="T20" s="9"/>
      <c r="U20" s="9"/>
      <c r="V20" s="16">
        <f>D20/3*2</f>
        <v>44800</v>
      </c>
      <c r="W20" s="16">
        <f t="shared" ref="W20" si="25">E20/3*2</f>
        <v>37333.333333333336</v>
      </c>
      <c r="X20" s="16">
        <f t="shared" ref="X20" si="26">F20/3*2</f>
        <v>7466.666666666667</v>
      </c>
      <c r="Y20" s="16"/>
      <c r="Z20" s="16"/>
      <c r="AA20" s="16"/>
      <c r="AB20" s="9"/>
      <c r="AC20" s="9"/>
      <c r="AD20" s="9"/>
      <c r="AE20" s="9"/>
      <c r="AF20" s="23"/>
    </row>
    <row r="21" spans="1:5436" ht="119.25" customHeight="1" thickBot="1" x14ac:dyDescent="0.3">
      <c r="A21" s="39"/>
      <c r="B21" s="46">
        <v>12016</v>
      </c>
      <c r="C21" s="12" t="s">
        <v>22</v>
      </c>
      <c r="D21" s="16">
        <f>D23</f>
        <v>953702.39999999991</v>
      </c>
      <c r="E21" s="16">
        <f>E23</f>
        <v>794752</v>
      </c>
      <c r="F21" s="16">
        <f>F23</f>
        <v>158950.39999999991</v>
      </c>
      <c r="G21" s="16">
        <f t="shared" ref="G21:I21" si="27">G23</f>
        <v>418746.02100000007</v>
      </c>
      <c r="H21" s="16">
        <f t="shared" si="27"/>
        <v>349030.00800000003</v>
      </c>
      <c r="I21" s="16">
        <f t="shared" si="27"/>
        <v>69716.013000000006</v>
      </c>
      <c r="J21" s="16">
        <f t="shared" ref="J21:V21" si="28">J23</f>
        <v>202155.96300000002</v>
      </c>
      <c r="K21" s="16">
        <f t="shared" si="28"/>
        <v>168463.30200000003</v>
      </c>
      <c r="L21" s="16">
        <f t="shared" si="28"/>
        <v>33692.661</v>
      </c>
      <c r="M21" s="16">
        <f t="shared" si="28"/>
        <v>82220.100000000006</v>
      </c>
      <c r="N21" s="16">
        <f t="shared" si="28"/>
        <v>68516.800000000003</v>
      </c>
      <c r="O21" s="16">
        <f t="shared" si="28"/>
        <v>13703.3</v>
      </c>
      <c r="P21" s="16">
        <f t="shared" si="28"/>
        <v>-119935.86300000001</v>
      </c>
      <c r="Q21" s="16">
        <f t="shared" si="28"/>
        <v>-99946.502000000022</v>
      </c>
      <c r="R21" s="16">
        <f t="shared" si="28"/>
        <v>-19989.361000000001</v>
      </c>
      <c r="S21" s="16">
        <f t="shared" si="28"/>
        <v>239035.70058641993</v>
      </c>
      <c r="T21" s="16">
        <f t="shared" si="28"/>
        <v>199156.79727215998</v>
      </c>
      <c r="U21" s="16">
        <f t="shared" si="28"/>
        <v>39878.903314259944</v>
      </c>
      <c r="V21" s="16">
        <f t="shared" si="28"/>
        <v>512510.73641358002</v>
      </c>
      <c r="W21" s="16">
        <f>E21-K21-T21</f>
        <v>427131.90072784002</v>
      </c>
      <c r="X21" s="16">
        <f>F21-L21-U21</f>
        <v>85378.835685739963</v>
      </c>
      <c r="Y21" s="16">
        <f>Y23+Y27</f>
        <v>0</v>
      </c>
      <c r="Z21" s="16">
        <f t="shared" ref="Z21:AD21" si="29">Z23+Z27</f>
        <v>0</v>
      </c>
      <c r="AA21" s="16">
        <f t="shared" si="29"/>
        <v>0</v>
      </c>
      <c r="AB21" s="16">
        <f>AB23+AB27</f>
        <v>0</v>
      </c>
      <c r="AC21" s="16">
        <f t="shared" si="29"/>
        <v>0</v>
      </c>
      <c r="AD21" s="16">
        <f t="shared" si="29"/>
        <v>0</v>
      </c>
      <c r="AE21" s="16" t="s">
        <v>26</v>
      </c>
      <c r="AF21" s="24" t="s">
        <v>27</v>
      </c>
      <c r="AG21" s="21"/>
      <c r="AH21" s="19"/>
      <c r="AI21" s="19"/>
      <c r="AJ21" s="19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44"/>
      <c r="BL21" s="45"/>
      <c r="BM21" s="21"/>
      <c r="BN21" s="19"/>
      <c r="BO21" s="19"/>
      <c r="BP21" s="19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44"/>
      <c r="CR21" s="45"/>
      <c r="CS21" s="21"/>
      <c r="CT21" s="19"/>
      <c r="CU21" s="19"/>
      <c r="CV21" s="19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44"/>
      <c r="DX21" s="45"/>
      <c r="DY21" s="21"/>
      <c r="DZ21" s="19"/>
      <c r="EA21" s="19"/>
      <c r="EB21" s="19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44"/>
      <c r="FD21" s="45"/>
      <c r="FE21" s="21"/>
      <c r="FF21" s="19"/>
      <c r="FG21" s="19"/>
      <c r="FH21" s="19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44"/>
      <c r="GJ21" s="45"/>
      <c r="GK21" s="21"/>
      <c r="GL21" s="19"/>
      <c r="GM21" s="19"/>
      <c r="GN21" s="19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44"/>
      <c r="HP21" s="45"/>
      <c r="HQ21" s="21"/>
      <c r="HR21" s="19"/>
      <c r="HS21" s="19"/>
      <c r="HT21" s="19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44"/>
      <c r="IV21" s="45"/>
      <c r="IW21" s="21"/>
      <c r="IX21" s="19"/>
      <c r="IY21" s="19"/>
      <c r="IZ21" s="19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44"/>
      <c r="KB21" s="45"/>
      <c r="KC21" s="21"/>
      <c r="KD21" s="19"/>
      <c r="KE21" s="19"/>
      <c r="KF21" s="19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44"/>
      <c r="LH21" s="45"/>
      <c r="LI21" s="21"/>
      <c r="LJ21" s="19"/>
      <c r="LK21" s="19"/>
      <c r="LL21" s="19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44"/>
      <c r="MN21" s="45"/>
      <c r="MO21" s="21"/>
      <c r="MP21" s="19"/>
      <c r="MQ21" s="19"/>
      <c r="MR21" s="19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44"/>
      <c r="NT21" s="45"/>
      <c r="NU21" s="21"/>
      <c r="NV21" s="19"/>
      <c r="NW21" s="19"/>
      <c r="NX21" s="19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44"/>
      <c r="OZ21" s="45"/>
      <c r="PA21" s="21"/>
      <c r="PB21" s="19"/>
      <c r="PC21" s="19"/>
      <c r="PD21" s="19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44"/>
      <c r="QF21" s="45"/>
      <c r="QG21" s="21"/>
      <c r="QH21" s="19"/>
      <c r="QI21" s="19"/>
      <c r="QJ21" s="19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44"/>
      <c r="RL21" s="45"/>
      <c r="RM21" s="21"/>
      <c r="RN21" s="19"/>
      <c r="RO21" s="19"/>
      <c r="RP21" s="19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44"/>
      <c r="SR21" s="45"/>
      <c r="SS21" s="21"/>
      <c r="ST21" s="19"/>
      <c r="SU21" s="19"/>
      <c r="SV21" s="19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44"/>
      <c r="TX21" s="45"/>
      <c r="TY21" s="21"/>
      <c r="TZ21" s="19"/>
      <c r="UA21" s="19"/>
      <c r="UB21" s="19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44"/>
      <c r="VD21" s="45"/>
      <c r="VE21" s="21"/>
      <c r="VF21" s="19"/>
      <c r="VG21" s="19"/>
      <c r="VH21" s="19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44"/>
      <c r="WJ21" s="45"/>
      <c r="WK21" s="21"/>
      <c r="WL21" s="19"/>
      <c r="WM21" s="19"/>
      <c r="WN21" s="19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44"/>
      <c r="XP21" s="45"/>
      <c r="XQ21" s="21"/>
      <c r="XR21" s="19"/>
      <c r="XS21" s="19"/>
      <c r="XT21" s="19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44"/>
      <c r="YV21" s="45"/>
      <c r="YW21" s="21"/>
      <c r="YX21" s="19"/>
      <c r="YY21" s="19"/>
      <c r="YZ21" s="19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44"/>
      <c r="AAB21" s="45"/>
      <c r="AAC21" s="21"/>
      <c r="AAD21" s="19"/>
      <c r="AAE21" s="19"/>
      <c r="AAF21" s="19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44"/>
      <c r="ABH21" s="45"/>
      <c r="ABI21" s="21"/>
      <c r="ABJ21" s="19"/>
      <c r="ABK21" s="19"/>
      <c r="ABL21" s="19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44"/>
      <c r="ACN21" s="45"/>
      <c r="ACO21" s="21"/>
      <c r="ACP21" s="19"/>
      <c r="ACQ21" s="19"/>
      <c r="ACR21" s="19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44"/>
      <c r="ADT21" s="45"/>
      <c r="ADU21" s="21"/>
      <c r="ADV21" s="19"/>
      <c r="ADW21" s="19"/>
      <c r="ADX21" s="19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44"/>
      <c r="AEZ21" s="45"/>
      <c r="AFA21" s="21"/>
      <c r="AFB21" s="19"/>
      <c r="AFC21" s="19"/>
      <c r="AFD21" s="19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44"/>
      <c r="AGF21" s="45"/>
      <c r="AGG21" s="21"/>
      <c r="AGH21" s="19"/>
      <c r="AGI21" s="19"/>
      <c r="AGJ21" s="19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44"/>
      <c r="AHL21" s="45"/>
      <c r="AHM21" s="21"/>
      <c r="AHN21" s="19"/>
      <c r="AHO21" s="19"/>
      <c r="AHP21" s="19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44"/>
      <c r="AIR21" s="45"/>
      <c r="AIS21" s="21"/>
      <c r="AIT21" s="19"/>
      <c r="AIU21" s="19"/>
      <c r="AIV21" s="19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44"/>
      <c r="AJX21" s="45"/>
      <c r="AJY21" s="21"/>
      <c r="AJZ21" s="19"/>
      <c r="AKA21" s="19"/>
      <c r="AKB21" s="19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44"/>
      <c r="ALD21" s="45"/>
      <c r="ALE21" s="21"/>
      <c r="ALF21" s="19"/>
      <c r="ALG21" s="19"/>
      <c r="ALH21" s="19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44"/>
      <c r="AMJ21" s="45"/>
      <c r="AMK21" s="21"/>
      <c r="AML21" s="19"/>
      <c r="AMM21" s="19"/>
      <c r="AMN21" s="19"/>
      <c r="AMO21" s="20"/>
      <c r="AMP21" s="20"/>
      <c r="AMQ21" s="20"/>
      <c r="AMR21" s="20"/>
      <c r="AMS21" s="20"/>
      <c r="AMT21" s="20"/>
      <c r="AMU21" s="20"/>
      <c r="AMV21" s="20"/>
      <c r="AMW21" s="20"/>
      <c r="AMX21" s="20"/>
      <c r="AMY21" s="20"/>
      <c r="AMZ21" s="20"/>
      <c r="ANA21" s="20"/>
      <c r="ANB21" s="20"/>
      <c r="ANC21" s="20"/>
      <c r="AND21" s="20"/>
      <c r="ANE21" s="20"/>
      <c r="ANF21" s="20"/>
      <c r="ANG21" s="20"/>
      <c r="ANH21" s="20"/>
      <c r="ANI21" s="20"/>
      <c r="ANJ21" s="20"/>
      <c r="ANK21" s="20"/>
      <c r="ANL21" s="20"/>
      <c r="ANM21" s="20"/>
      <c r="ANN21" s="20"/>
      <c r="ANO21" s="44"/>
      <c r="ANP21" s="45"/>
      <c r="ANQ21" s="21"/>
      <c r="ANR21" s="19"/>
      <c r="ANS21" s="19"/>
      <c r="ANT21" s="19"/>
      <c r="ANU21" s="20"/>
      <c r="ANV21" s="20"/>
      <c r="ANW21" s="20"/>
      <c r="ANX21" s="20"/>
      <c r="ANY21" s="20"/>
      <c r="ANZ21" s="20"/>
      <c r="AOA21" s="20"/>
      <c r="AOB21" s="20"/>
      <c r="AOC21" s="20"/>
      <c r="AOD21" s="20"/>
      <c r="AOE21" s="20"/>
      <c r="AOF21" s="20"/>
      <c r="AOG21" s="20"/>
      <c r="AOH21" s="20"/>
      <c r="AOI21" s="20"/>
      <c r="AOJ21" s="20"/>
      <c r="AOK21" s="20"/>
      <c r="AOL21" s="20"/>
      <c r="AOM21" s="20"/>
      <c r="AON21" s="20"/>
      <c r="AOO21" s="20"/>
      <c r="AOP21" s="20"/>
      <c r="AOQ21" s="20"/>
      <c r="AOR21" s="20"/>
      <c r="AOS21" s="20"/>
      <c r="AOT21" s="20"/>
      <c r="AOU21" s="44"/>
      <c r="AOV21" s="45"/>
      <c r="AOW21" s="21"/>
      <c r="AOX21" s="19"/>
      <c r="AOY21" s="19"/>
      <c r="AOZ21" s="19"/>
      <c r="APA21" s="20"/>
      <c r="APB21" s="20"/>
      <c r="APC21" s="20"/>
      <c r="APD21" s="20"/>
      <c r="APE21" s="20"/>
      <c r="APF21" s="20"/>
      <c r="APG21" s="20"/>
      <c r="APH21" s="20"/>
      <c r="API21" s="20"/>
      <c r="APJ21" s="20"/>
      <c r="APK21" s="20"/>
      <c r="APL21" s="20"/>
      <c r="APM21" s="20"/>
      <c r="APN21" s="20"/>
      <c r="APO21" s="20"/>
      <c r="APP21" s="20"/>
      <c r="APQ21" s="20"/>
      <c r="APR21" s="20"/>
      <c r="APS21" s="20"/>
      <c r="APT21" s="20"/>
      <c r="APU21" s="20"/>
      <c r="APV21" s="20"/>
      <c r="APW21" s="20"/>
      <c r="APX21" s="20"/>
      <c r="APY21" s="20"/>
      <c r="APZ21" s="20"/>
      <c r="AQA21" s="44"/>
      <c r="AQB21" s="45"/>
      <c r="AQC21" s="21"/>
      <c r="AQD21" s="19"/>
      <c r="AQE21" s="19"/>
      <c r="AQF21" s="19"/>
      <c r="AQG21" s="20"/>
      <c r="AQH21" s="20"/>
      <c r="AQI21" s="20"/>
      <c r="AQJ21" s="20"/>
      <c r="AQK21" s="20"/>
      <c r="AQL21" s="20"/>
      <c r="AQM21" s="20"/>
      <c r="AQN21" s="20"/>
      <c r="AQO21" s="20"/>
      <c r="AQP21" s="20"/>
      <c r="AQQ21" s="20"/>
      <c r="AQR21" s="20"/>
      <c r="AQS21" s="20"/>
      <c r="AQT21" s="20"/>
      <c r="AQU21" s="20"/>
      <c r="AQV21" s="20"/>
      <c r="AQW21" s="20"/>
      <c r="AQX21" s="20"/>
      <c r="AQY21" s="20"/>
      <c r="AQZ21" s="20"/>
      <c r="ARA21" s="20"/>
      <c r="ARB21" s="20"/>
      <c r="ARC21" s="20"/>
      <c r="ARD21" s="20"/>
      <c r="ARE21" s="20"/>
      <c r="ARF21" s="20"/>
      <c r="ARG21" s="44"/>
      <c r="ARH21" s="45"/>
      <c r="ARI21" s="21"/>
      <c r="ARJ21" s="19"/>
      <c r="ARK21" s="19"/>
      <c r="ARL21" s="19"/>
      <c r="ARM21" s="20"/>
      <c r="ARN21" s="20"/>
      <c r="ARO21" s="20"/>
      <c r="ARP21" s="20"/>
      <c r="ARQ21" s="20"/>
      <c r="ARR21" s="20"/>
      <c r="ARS21" s="20"/>
      <c r="ART21" s="20"/>
      <c r="ARU21" s="20"/>
      <c r="ARV21" s="20"/>
      <c r="ARW21" s="20"/>
      <c r="ARX21" s="20"/>
      <c r="ARY21" s="20"/>
      <c r="ARZ21" s="20"/>
      <c r="ASA21" s="20"/>
      <c r="ASB21" s="20"/>
      <c r="ASC21" s="20"/>
      <c r="ASD21" s="20"/>
      <c r="ASE21" s="20"/>
      <c r="ASF21" s="20"/>
      <c r="ASG21" s="20"/>
      <c r="ASH21" s="20"/>
      <c r="ASI21" s="20"/>
      <c r="ASJ21" s="20"/>
      <c r="ASK21" s="20"/>
      <c r="ASL21" s="20"/>
      <c r="ASM21" s="44"/>
      <c r="ASN21" s="45"/>
      <c r="ASO21" s="21"/>
      <c r="ASP21" s="19"/>
      <c r="ASQ21" s="19"/>
      <c r="ASR21" s="19"/>
      <c r="ASS21" s="20"/>
      <c r="AST21" s="20"/>
      <c r="ASU21" s="20"/>
      <c r="ASV21" s="20"/>
      <c r="ASW21" s="20"/>
      <c r="ASX21" s="20"/>
      <c r="ASY21" s="20"/>
      <c r="ASZ21" s="20"/>
      <c r="ATA21" s="20"/>
      <c r="ATB21" s="20"/>
      <c r="ATC21" s="20"/>
      <c r="ATD21" s="20"/>
      <c r="ATE21" s="20"/>
      <c r="ATF21" s="20"/>
      <c r="ATG21" s="20"/>
      <c r="ATH21" s="20"/>
      <c r="ATI21" s="20"/>
      <c r="ATJ21" s="20"/>
      <c r="ATK21" s="20"/>
      <c r="ATL21" s="20"/>
      <c r="ATM21" s="20"/>
      <c r="ATN21" s="20"/>
      <c r="ATO21" s="20"/>
      <c r="ATP21" s="20"/>
      <c r="ATQ21" s="20"/>
      <c r="ATR21" s="20"/>
      <c r="ATS21" s="44"/>
      <c r="ATT21" s="45"/>
      <c r="ATU21" s="21"/>
      <c r="ATV21" s="19"/>
      <c r="ATW21" s="19"/>
      <c r="ATX21" s="19"/>
      <c r="ATY21" s="20"/>
      <c r="ATZ21" s="20"/>
      <c r="AUA21" s="20"/>
      <c r="AUB21" s="20"/>
      <c r="AUC21" s="20"/>
      <c r="AUD21" s="20"/>
      <c r="AUE21" s="20"/>
      <c r="AUF21" s="20"/>
      <c r="AUG21" s="20"/>
      <c r="AUH21" s="20"/>
      <c r="AUI21" s="20"/>
      <c r="AUJ21" s="20"/>
      <c r="AUK21" s="20"/>
      <c r="AUL21" s="20"/>
      <c r="AUM21" s="20"/>
      <c r="AUN21" s="20"/>
      <c r="AUO21" s="20"/>
      <c r="AUP21" s="20"/>
      <c r="AUQ21" s="20"/>
      <c r="AUR21" s="20"/>
      <c r="AUS21" s="20"/>
      <c r="AUT21" s="20"/>
      <c r="AUU21" s="20"/>
      <c r="AUV21" s="20"/>
      <c r="AUW21" s="20"/>
      <c r="AUX21" s="20"/>
      <c r="AUY21" s="44"/>
      <c r="AUZ21" s="45"/>
      <c r="AVA21" s="21"/>
      <c r="AVB21" s="19"/>
      <c r="AVC21" s="19"/>
      <c r="AVD21" s="19"/>
      <c r="AVE21" s="20"/>
      <c r="AVF21" s="20"/>
      <c r="AVG21" s="20"/>
      <c r="AVH21" s="20"/>
      <c r="AVI21" s="20"/>
      <c r="AVJ21" s="20"/>
      <c r="AVK21" s="20"/>
      <c r="AVL21" s="20"/>
      <c r="AVM21" s="20"/>
      <c r="AVN21" s="20"/>
      <c r="AVO21" s="20"/>
      <c r="AVP21" s="20"/>
      <c r="AVQ21" s="20"/>
      <c r="AVR21" s="20"/>
      <c r="AVS21" s="20"/>
      <c r="AVT21" s="20"/>
      <c r="AVU21" s="20"/>
      <c r="AVV21" s="20"/>
      <c r="AVW21" s="20"/>
      <c r="AVX21" s="20"/>
      <c r="AVY21" s="20"/>
      <c r="AVZ21" s="20"/>
      <c r="AWA21" s="20"/>
      <c r="AWB21" s="20"/>
      <c r="AWC21" s="20"/>
      <c r="AWD21" s="20"/>
      <c r="AWE21" s="44"/>
      <c r="AWF21" s="45"/>
      <c r="AWG21" s="21"/>
      <c r="AWH21" s="19"/>
      <c r="AWI21" s="19"/>
      <c r="AWJ21" s="19"/>
      <c r="AWK21" s="20"/>
      <c r="AWL21" s="20"/>
      <c r="AWM21" s="20"/>
      <c r="AWN21" s="20"/>
      <c r="AWO21" s="20"/>
      <c r="AWP21" s="20"/>
      <c r="AWQ21" s="20"/>
      <c r="AWR21" s="20"/>
      <c r="AWS21" s="20"/>
      <c r="AWT21" s="20"/>
      <c r="AWU21" s="20"/>
      <c r="AWV21" s="20"/>
      <c r="AWW21" s="20"/>
      <c r="AWX21" s="20"/>
      <c r="AWY21" s="20"/>
      <c r="AWZ21" s="20"/>
      <c r="AXA21" s="20"/>
      <c r="AXB21" s="20"/>
      <c r="AXC21" s="20"/>
      <c r="AXD21" s="20"/>
      <c r="AXE21" s="20"/>
      <c r="AXF21" s="20"/>
      <c r="AXG21" s="20"/>
      <c r="AXH21" s="20"/>
      <c r="AXI21" s="20"/>
      <c r="AXJ21" s="20"/>
      <c r="AXK21" s="44"/>
      <c r="AXL21" s="45"/>
      <c r="AXM21" s="21"/>
      <c r="AXN21" s="19"/>
      <c r="AXO21" s="19"/>
      <c r="AXP21" s="19"/>
      <c r="AXQ21" s="20"/>
      <c r="AXR21" s="20"/>
      <c r="AXS21" s="20"/>
      <c r="AXT21" s="20"/>
      <c r="AXU21" s="20"/>
      <c r="AXV21" s="20"/>
      <c r="AXW21" s="20"/>
      <c r="AXX21" s="20"/>
      <c r="AXY21" s="20"/>
      <c r="AXZ21" s="20"/>
      <c r="AYA21" s="20"/>
      <c r="AYB21" s="20"/>
      <c r="AYC21" s="20"/>
      <c r="AYD21" s="20"/>
      <c r="AYE21" s="20"/>
      <c r="AYF21" s="20"/>
      <c r="AYG21" s="20"/>
      <c r="AYH21" s="20"/>
      <c r="AYI21" s="20"/>
      <c r="AYJ21" s="20"/>
      <c r="AYK21" s="20"/>
      <c r="AYL21" s="20"/>
      <c r="AYM21" s="20"/>
      <c r="AYN21" s="20"/>
      <c r="AYO21" s="20"/>
      <c r="AYP21" s="20"/>
      <c r="AYQ21" s="44"/>
      <c r="AYR21" s="45"/>
      <c r="AYS21" s="21"/>
      <c r="AYT21" s="19"/>
      <c r="AYU21" s="19"/>
      <c r="AYV21" s="19"/>
      <c r="AYW21" s="20"/>
      <c r="AYX21" s="20"/>
      <c r="AYY21" s="20"/>
      <c r="AYZ21" s="20"/>
      <c r="AZA21" s="20"/>
      <c r="AZB21" s="20"/>
      <c r="AZC21" s="20"/>
      <c r="AZD21" s="20"/>
      <c r="AZE21" s="20"/>
      <c r="AZF21" s="20"/>
      <c r="AZG21" s="20"/>
      <c r="AZH21" s="20"/>
      <c r="AZI21" s="20"/>
      <c r="AZJ21" s="20"/>
      <c r="AZK21" s="20"/>
      <c r="AZL21" s="20"/>
      <c r="AZM21" s="20"/>
      <c r="AZN21" s="20"/>
      <c r="AZO21" s="20"/>
      <c r="AZP21" s="20"/>
      <c r="AZQ21" s="20"/>
      <c r="AZR21" s="20"/>
      <c r="AZS21" s="20"/>
      <c r="AZT21" s="20"/>
      <c r="AZU21" s="20"/>
      <c r="AZV21" s="20"/>
      <c r="AZW21" s="44"/>
      <c r="AZX21" s="45"/>
      <c r="AZY21" s="21"/>
      <c r="AZZ21" s="19"/>
      <c r="BAA21" s="19"/>
      <c r="BAB21" s="19"/>
      <c r="BAC21" s="20"/>
      <c r="BAD21" s="20"/>
      <c r="BAE21" s="20"/>
      <c r="BAF21" s="20"/>
      <c r="BAG21" s="20"/>
      <c r="BAH21" s="20"/>
      <c r="BAI21" s="20"/>
      <c r="BAJ21" s="20"/>
      <c r="BAK21" s="20"/>
      <c r="BAL21" s="20"/>
      <c r="BAM21" s="20"/>
      <c r="BAN21" s="20"/>
      <c r="BAO21" s="20"/>
      <c r="BAP21" s="20"/>
      <c r="BAQ21" s="20"/>
      <c r="BAR21" s="20"/>
      <c r="BAS21" s="20"/>
      <c r="BAT21" s="20"/>
      <c r="BAU21" s="20"/>
      <c r="BAV21" s="20"/>
      <c r="BAW21" s="20"/>
      <c r="BAX21" s="20"/>
      <c r="BAY21" s="20"/>
      <c r="BAZ21" s="20"/>
      <c r="BBA21" s="20"/>
      <c r="BBB21" s="20"/>
      <c r="BBC21" s="44"/>
      <c r="BBD21" s="45"/>
      <c r="BBE21" s="21"/>
      <c r="BBF21" s="19"/>
      <c r="BBG21" s="19"/>
      <c r="BBH21" s="19"/>
      <c r="BBI21" s="20"/>
      <c r="BBJ21" s="20"/>
      <c r="BBK21" s="20"/>
      <c r="BBL21" s="20"/>
      <c r="BBM21" s="20"/>
      <c r="BBN21" s="20"/>
      <c r="BBO21" s="20"/>
      <c r="BBP21" s="20"/>
      <c r="BBQ21" s="20"/>
      <c r="BBR21" s="20"/>
      <c r="BBS21" s="20"/>
      <c r="BBT21" s="20"/>
      <c r="BBU21" s="20"/>
      <c r="BBV21" s="20"/>
      <c r="BBW21" s="20"/>
      <c r="BBX21" s="20"/>
      <c r="BBY21" s="20"/>
      <c r="BBZ21" s="20"/>
      <c r="BCA21" s="20"/>
      <c r="BCB21" s="20"/>
      <c r="BCC21" s="20"/>
      <c r="BCD21" s="20"/>
      <c r="BCE21" s="20"/>
      <c r="BCF21" s="20"/>
      <c r="BCG21" s="20"/>
      <c r="BCH21" s="20"/>
      <c r="BCI21" s="44"/>
      <c r="BCJ21" s="45"/>
      <c r="BCK21" s="21"/>
      <c r="BCL21" s="19"/>
      <c r="BCM21" s="19"/>
      <c r="BCN21" s="19"/>
      <c r="BCO21" s="20"/>
      <c r="BCP21" s="20"/>
      <c r="BCQ21" s="20"/>
      <c r="BCR21" s="20"/>
      <c r="BCS21" s="20"/>
      <c r="BCT21" s="20"/>
      <c r="BCU21" s="20"/>
      <c r="BCV21" s="20"/>
      <c r="BCW21" s="20"/>
      <c r="BCX21" s="20"/>
      <c r="BCY21" s="20"/>
      <c r="BCZ21" s="20"/>
      <c r="BDA21" s="20"/>
      <c r="BDB21" s="20"/>
      <c r="BDC21" s="20"/>
      <c r="BDD21" s="20"/>
      <c r="BDE21" s="20"/>
      <c r="BDF21" s="20"/>
      <c r="BDG21" s="20"/>
      <c r="BDH21" s="20"/>
      <c r="BDI21" s="20"/>
      <c r="BDJ21" s="20"/>
      <c r="BDK21" s="20"/>
      <c r="BDL21" s="20"/>
      <c r="BDM21" s="20"/>
      <c r="BDN21" s="20"/>
      <c r="BDO21" s="44"/>
      <c r="BDP21" s="45"/>
      <c r="BDQ21" s="21"/>
      <c r="BDR21" s="19"/>
      <c r="BDS21" s="19"/>
      <c r="BDT21" s="19"/>
      <c r="BDU21" s="20"/>
      <c r="BDV21" s="20"/>
      <c r="BDW21" s="20"/>
      <c r="BDX21" s="20"/>
      <c r="BDY21" s="20"/>
      <c r="BDZ21" s="20"/>
      <c r="BEA21" s="20"/>
      <c r="BEB21" s="20"/>
      <c r="BEC21" s="20"/>
      <c r="BED21" s="20"/>
      <c r="BEE21" s="20"/>
      <c r="BEF21" s="20"/>
      <c r="BEG21" s="20"/>
      <c r="BEH21" s="20"/>
      <c r="BEI21" s="20"/>
      <c r="BEJ21" s="20"/>
      <c r="BEK21" s="20"/>
      <c r="BEL21" s="20"/>
      <c r="BEM21" s="20"/>
      <c r="BEN21" s="20"/>
      <c r="BEO21" s="20"/>
      <c r="BEP21" s="20"/>
      <c r="BEQ21" s="20"/>
      <c r="BER21" s="20"/>
      <c r="BES21" s="20"/>
      <c r="BET21" s="20"/>
      <c r="BEU21" s="44"/>
      <c r="BEV21" s="45"/>
      <c r="BEW21" s="21"/>
      <c r="BEX21" s="19"/>
      <c r="BEY21" s="19"/>
      <c r="BEZ21" s="19"/>
      <c r="BFA21" s="20"/>
      <c r="BFB21" s="20"/>
      <c r="BFC21" s="20"/>
      <c r="BFD21" s="20"/>
      <c r="BFE21" s="20"/>
      <c r="BFF21" s="20"/>
      <c r="BFG21" s="20"/>
      <c r="BFH21" s="20"/>
      <c r="BFI21" s="20"/>
      <c r="BFJ21" s="20"/>
      <c r="BFK21" s="20"/>
      <c r="BFL21" s="20"/>
      <c r="BFM21" s="20"/>
      <c r="BFN21" s="20"/>
      <c r="BFO21" s="20"/>
      <c r="BFP21" s="20"/>
      <c r="BFQ21" s="20"/>
      <c r="BFR21" s="20"/>
      <c r="BFS21" s="20"/>
      <c r="BFT21" s="20"/>
      <c r="BFU21" s="20"/>
      <c r="BFV21" s="20"/>
      <c r="BFW21" s="20"/>
      <c r="BFX21" s="20"/>
      <c r="BFY21" s="20"/>
      <c r="BFZ21" s="20"/>
      <c r="BGA21" s="44"/>
      <c r="BGB21" s="45"/>
      <c r="BGC21" s="21"/>
      <c r="BGD21" s="19"/>
      <c r="BGE21" s="19"/>
      <c r="BGF21" s="19"/>
      <c r="BGG21" s="20"/>
      <c r="BGH21" s="20"/>
      <c r="BGI21" s="20"/>
      <c r="BGJ21" s="20"/>
      <c r="BGK21" s="20"/>
      <c r="BGL21" s="20"/>
      <c r="BGM21" s="20"/>
      <c r="BGN21" s="20"/>
      <c r="BGO21" s="20"/>
      <c r="BGP21" s="20"/>
      <c r="BGQ21" s="20"/>
      <c r="BGR21" s="20"/>
      <c r="BGS21" s="20"/>
      <c r="BGT21" s="20"/>
      <c r="BGU21" s="20"/>
      <c r="BGV21" s="20"/>
      <c r="BGW21" s="20"/>
      <c r="BGX21" s="20"/>
      <c r="BGY21" s="20"/>
      <c r="BGZ21" s="20"/>
      <c r="BHA21" s="20"/>
      <c r="BHB21" s="20"/>
      <c r="BHC21" s="20"/>
      <c r="BHD21" s="20"/>
      <c r="BHE21" s="20"/>
      <c r="BHF21" s="20"/>
      <c r="BHG21" s="44"/>
      <c r="BHH21" s="45"/>
      <c r="BHI21" s="21"/>
      <c r="BHJ21" s="19"/>
      <c r="BHK21" s="19"/>
      <c r="BHL21" s="19"/>
      <c r="BHM21" s="20"/>
      <c r="BHN21" s="20"/>
      <c r="BHO21" s="20"/>
      <c r="BHP21" s="20"/>
      <c r="BHQ21" s="20"/>
      <c r="BHR21" s="20"/>
      <c r="BHS21" s="20"/>
      <c r="BHT21" s="20"/>
      <c r="BHU21" s="20"/>
      <c r="BHV21" s="20"/>
      <c r="BHW21" s="20"/>
      <c r="BHX21" s="20"/>
      <c r="BHY21" s="20"/>
      <c r="BHZ21" s="20"/>
      <c r="BIA21" s="20"/>
      <c r="BIB21" s="20"/>
      <c r="BIC21" s="20"/>
      <c r="BID21" s="20"/>
      <c r="BIE21" s="20"/>
      <c r="BIF21" s="20"/>
      <c r="BIG21" s="20"/>
      <c r="BIH21" s="20"/>
      <c r="BII21" s="20"/>
      <c r="BIJ21" s="20"/>
      <c r="BIK21" s="20"/>
      <c r="BIL21" s="20"/>
      <c r="BIM21" s="44"/>
      <c r="BIN21" s="45"/>
      <c r="BIO21" s="21"/>
      <c r="BIP21" s="19"/>
      <c r="BIQ21" s="19"/>
      <c r="BIR21" s="19"/>
      <c r="BIS21" s="20"/>
      <c r="BIT21" s="20"/>
      <c r="BIU21" s="20"/>
      <c r="BIV21" s="20"/>
      <c r="BIW21" s="20"/>
      <c r="BIX21" s="20"/>
      <c r="BIY21" s="20"/>
      <c r="BIZ21" s="20"/>
      <c r="BJA21" s="20"/>
      <c r="BJB21" s="20"/>
      <c r="BJC21" s="20"/>
      <c r="BJD21" s="20"/>
      <c r="BJE21" s="20"/>
      <c r="BJF21" s="20"/>
      <c r="BJG21" s="20"/>
      <c r="BJH21" s="20"/>
      <c r="BJI21" s="20"/>
      <c r="BJJ21" s="20"/>
      <c r="BJK21" s="20"/>
      <c r="BJL21" s="20"/>
      <c r="BJM21" s="20"/>
      <c r="BJN21" s="20"/>
      <c r="BJO21" s="20"/>
      <c r="BJP21" s="20"/>
      <c r="BJQ21" s="20"/>
      <c r="BJR21" s="20"/>
      <c r="BJS21" s="44"/>
      <c r="BJT21" s="45"/>
      <c r="BJU21" s="21"/>
      <c r="BJV21" s="19"/>
      <c r="BJW21" s="19"/>
      <c r="BJX21" s="19"/>
      <c r="BJY21" s="20"/>
      <c r="BJZ21" s="20"/>
      <c r="BKA21" s="20"/>
      <c r="BKB21" s="20"/>
      <c r="BKC21" s="20"/>
      <c r="BKD21" s="20"/>
      <c r="BKE21" s="20"/>
      <c r="BKF21" s="20"/>
      <c r="BKG21" s="20"/>
      <c r="BKH21" s="20"/>
      <c r="BKI21" s="20"/>
      <c r="BKJ21" s="20"/>
      <c r="BKK21" s="20"/>
      <c r="BKL21" s="20"/>
      <c r="BKM21" s="20"/>
      <c r="BKN21" s="20"/>
      <c r="BKO21" s="20"/>
      <c r="BKP21" s="20"/>
      <c r="BKQ21" s="20"/>
      <c r="BKR21" s="20"/>
      <c r="BKS21" s="20"/>
      <c r="BKT21" s="20"/>
      <c r="BKU21" s="20"/>
      <c r="BKV21" s="20"/>
      <c r="BKW21" s="20"/>
      <c r="BKX21" s="20"/>
      <c r="BKY21" s="44"/>
      <c r="BKZ21" s="45"/>
      <c r="BLA21" s="21"/>
      <c r="BLB21" s="19"/>
      <c r="BLC21" s="19"/>
      <c r="BLD21" s="19"/>
      <c r="BLE21" s="20"/>
      <c r="BLF21" s="20"/>
      <c r="BLG21" s="20"/>
      <c r="BLH21" s="20"/>
      <c r="BLI21" s="20"/>
      <c r="BLJ21" s="20"/>
      <c r="BLK21" s="20"/>
      <c r="BLL21" s="20"/>
      <c r="BLM21" s="20"/>
      <c r="BLN21" s="20"/>
      <c r="BLO21" s="20"/>
      <c r="BLP21" s="20"/>
      <c r="BLQ21" s="20"/>
      <c r="BLR21" s="20"/>
      <c r="BLS21" s="20"/>
      <c r="BLT21" s="20"/>
      <c r="BLU21" s="20"/>
      <c r="BLV21" s="20"/>
      <c r="BLW21" s="20"/>
      <c r="BLX21" s="20"/>
      <c r="BLY21" s="20"/>
      <c r="BLZ21" s="20"/>
      <c r="BMA21" s="20"/>
      <c r="BMB21" s="20"/>
      <c r="BMC21" s="20"/>
      <c r="BMD21" s="20"/>
      <c r="BME21" s="44"/>
      <c r="BMF21" s="45"/>
      <c r="BMG21" s="21"/>
      <c r="BMH21" s="19"/>
      <c r="BMI21" s="19"/>
      <c r="BMJ21" s="19"/>
      <c r="BMK21" s="20"/>
      <c r="BML21" s="20"/>
      <c r="BMM21" s="20"/>
      <c r="BMN21" s="20"/>
      <c r="BMO21" s="20"/>
      <c r="BMP21" s="20"/>
      <c r="BMQ21" s="20"/>
      <c r="BMR21" s="20"/>
      <c r="BMS21" s="20"/>
      <c r="BMT21" s="20"/>
      <c r="BMU21" s="20"/>
      <c r="BMV21" s="20"/>
      <c r="BMW21" s="20"/>
      <c r="BMX21" s="20"/>
      <c r="BMY21" s="20"/>
      <c r="BMZ21" s="20"/>
      <c r="BNA21" s="20"/>
      <c r="BNB21" s="20"/>
      <c r="BNC21" s="20"/>
      <c r="BND21" s="20"/>
      <c r="BNE21" s="20"/>
      <c r="BNF21" s="20"/>
      <c r="BNG21" s="20"/>
      <c r="BNH21" s="20"/>
      <c r="BNI21" s="20"/>
      <c r="BNJ21" s="20"/>
      <c r="BNK21" s="44"/>
      <c r="BNL21" s="45"/>
      <c r="BNM21" s="21"/>
      <c r="BNN21" s="19"/>
      <c r="BNO21" s="19"/>
      <c r="BNP21" s="19"/>
      <c r="BNQ21" s="20"/>
      <c r="BNR21" s="20"/>
      <c r="BNS21" s="20"/>
      <c r="BNT21" s="20"/>
      <c r="BNU21" s="20"/>
      <c r="BNV21" s="20"/>
      <c r="BNW21" s="20"/>
      <c r="BNX21" s="20"/>
      <c r="BNY21" s="20"/>
      <c r="BNZ21" s="20"/>
      <c r="BOA21" s="20"/>
      <c r="BOB21" s="20"/>
      <c r="BOC21" s="20"/>
      <c r="BOD21" s="20"/>
      <c r="BOE21" s="20"/>
      <c r="BOF21" s="20"/>
      <c r="BOG21" s="20"/>
      <c r="BOH21" s="20"/>
      <c r="BOI21" s="20"/>
      <c r="BOJ21" s="20"/>
      <c r="BOK21" s="20"/>
      <c r="BOL21" s="20"/>
      <c r="BOM21" s="20"/>
      <c r="BON21" s="20"/>
      <c r="BOO21" s="20"/>
      <c r="BOP21" s="20"/>
      <c r="BOQ21" s="44"/>
      <c r="BOR21" s="45"/>
      <c r="BOS21" s="21"/>
      <c r="BOT21" s="19"/>
      <c r="BOU21" s="19"/>
      <c r="BOV21" s="19"/>
      <c r="BOW21" s="20"/>
      <c r="BOX21" s="20"/>
      <c r="BOY21" s="20"/>
      <c r="BOZ21" s="20"/>
      <c r="BPA21" s="20"/>
      <c r="BPB21" s="20"/>
      <c r="BPC21" s="20"/>
      <c r="BPD21" s="20"/>
      <c r="BPE21" s="20"/>
      <c r="BPF21" s="20"/>
      <c r="BPG21" s="20"/>
      <c r="BPH21" s="20"/>
      <c r="BPI21" s="20"/>
      <c r="BPJ21" s="20"/>
      <c r="BPK21" s="20"/>
      <c r="BPL21" s="20"/>
      <c r="BPM21" s="20"/>
      <c r="BPN21" s="20"/>
      <c r="BPO21" s="20"/>
      <c r="BPP21" s="20"/>
      <c r="BPQ21" s="20"/>
      <c r="BPR21" s="20"/>
      <c r="BPS21" s="20"/>
      <c r="BPT21" s="20"/>
      <c r="BPU21" s="20"/>
      <c r="BPV21" s="20"/>
      <c r="BPW21" s="44"/>
      <c r="BPX21" s="45"/>
      <c r="BPY21" s="21"/>
      <c r="BPZ21" s="19"/>
      <c r="BQA21" s="19"/>
      <c r="BQB21" s="19"/>
      <c r="BQC21" s="20"/>
      <c r="BQD21" s="20"/>
      <c r="BQE21" s="20"/>
      <c r="BQF21" s="20"/>
      <c r="BQG21" s="20"/>
      <c r="BQH21" s="20"/>
      <c r="BQI21" s="20"/>
      <c r="BQJ21" s="20"/>
      <c r="BQK21" s="20"/>
      <c r="BQL21" s="20"/>
      <c r="BQM21" s="20"/>
      <c r="BQN21" s="20"/>
      <c r="BQO21" s="20"/>
      <c r="BQP21" s="20"/>
      <c r="BQQ21" s="20"/>
      <c r="BQR21" s="20"/>
      <c r="BQS21" s="20"/>
      <c r="BQT21" s="20"/>
      <c r="BQU21" s="20"/>
      <c r="BQV21" s="20"/>
      <c r="BQW21" s="20"/>
      <c r="BQX21" s="20"/>
      <c r="BQY21" s="20"/>
      <c r="BQZ21" s="20"/>
      <c r="BRA21" s="20"/>
      <c r="BRB21" s="20"/>
      <c r="BRC21" s="44"/>
      <c r="BRD21" s="45"/>
      <c r="BRE21" s="21"/>
      <c r="BRF21" s="19"/>
      <c r="BRG21" s="19"/>
      <c r="BRH21" s="19"/>
      <c r="BRI21" s="20"/>
      <c r="BRJ21" s="20"/>
      <c r="BRK21" s="20"/>
      <c r="BRL21" s="20"/>
      <c r="BRM21" s="20"/>
      <c r="BRN21" s="20"/>
      <c r="BRO21" s="20"/>
      <c r="BRP21" s="20"/>
      <c r="BRQ21" s="20"/>
      <c r="BRR21" s="20"/>
      <c r="BRS21" s="20"/>
      <c r="BRT21" s="20"/>
      <c r="BRU21" s="20"/>
      <c r="BRV21" s="20"/>
      <c r="BRW21" s="20"/>
      <c r="BRX21" s="20"/>
      <c r="BRY21" s="20"/>
      <c r="BRZ21" s="20"/>
      <c r="BSA21" s="20"/>
      <c r="BSB21" s="20"/>
      <c r="BSC21" s="20"/>
      <c r="BSD21" s="20"/>
      <c r="BSE21" s="20"/>
      <c r="BSF21" s="20"/>
      <c r="BSG21" s="20"/>
      <c r="BSH21" s="20"/>
      <c r="BSI21" s="44"/>
      <c r="BSJ21" s="45"/>
      <c r="BSK21" s="21"/>
      <c r="BSL21" s="19"/>
      <c r="BSM21" s="19"/>
      <c r="BSN21" s="19"/>
      <c r="BSO21" s="20"/>
      <c r="BSP21" s="20"/>
      <c r="BSQ21" s="20"/>
      <c r="BSR21" s="20"/>
      <c r="BSS21" s="20"/>
      <c r="BST21" s="20"/>
      <c r="BSU21" s="20"/>
      <c r="BSV21" s="20"/>
      <c r="BSW21" s="20"/>
      <c r="BSX21" s="20"/>
      <c r="BSY21" s="20"/>
      <c r="BSZ21" s="20"/>
      <c r="BTA21" s="20"/>
      <c r="BTB21" s="20"/>
      <c r="BTC21" s="20"/>
      <c r="BTD21" s="20"/>
      <c r="BTE21" s="20"/>
      <c r="BTF21" s="20"/>
      <c r="BTG21" s="20"/>
      <c r="BTH21" s="20"/>
      <c r="BTI21" s="20"/>
      <c r="BTJ21" s="20"/>
      <c r="BTK21" s="20"/>
      <c r="BTL21" s="20"/>
      <c r="BTM21" s="20"/>
      <c r="BTN21" s="20"/>
      <c r="BTO21" s="44"/>
      <c r="BTP21" s="45"/>
      <c r="BTQ21" s="21"/>
      <c r="BTR21" s="19"/>
      <c r="BTS21" s="19"/>
      <c r="BTT21" s="19"/>
      <c r="BTU21" s="20"/>
      <c r="BTV21" s="20"/>
      <c r="BTW21" s="20"/>
      <c r="BTX21" s="20"/>
      <c r="BTY21" s="20"/>
      <c r="BTZ21" s="20"/>
      <c r="BUA21" s="20"/>
      <c r="BUB21" s="20"/>
      <c r="BUC21" s="20"/>
      <c r="BUD21" s="20"/>
      <c r="BUE21" s="20"/>
      <c r="BUF21" s="20"/>
      <c r="BUG21" s="20"/>
      <c r="BUH21" s="20"/>
      <c r="BUI21" s="20"/>
      <c r="BUJ21" s="20"/>
      <c r="BUK21" s="20"/>
      <c r="BUL21" s="20"/>
      <c r="BUM21" s="20"/>
      <c r="BUN21" s="20"/>
      <c r="BUO21" s="20"/>
      <c r="BUP21" s="20"/>
      <c r="BUQ21" s="20"/>
      <c r="BUR21" s="20"/>
      <c r="BUS21" s="20"/>
      <c r="BUT21" s="20"/>
      <c r="BUU21" s="44"/>
      <c r="BUV21" s="45"/>
      <c r="BUW21" s="21"/>
      <c r="BUX21" s="19"/>
      <c r="BUY21" s="19"/>
      <c r="BUZ21" s="19"/>
      <c r="BVA21" s="20"/>
      <c r="BVB21" s="20"/>
      <c r="BVC21" s="20"/>
      <c r="BVD21" s="20"/>
      <c r="BVE21" s="20"/>
      <c r="BVF21" s="20"/>
      <c r="BVG21" s="20"/>
      <c r="BVH21" s="20"/>
      <c r="BVI21" s="20"/>
      <c r="BVJ21" s="20"/>
      <c r="BVK21" s="20"/>
      <c r="BVL21" s="20"/>
      <c r="BVM21" s="20"/>
      <c r="BVN21" s="20"/>
      <c r="BVO21" s="20"/>
      <c r="BVP21" s="20"/>
      <c r="BVQ21" s="20"/>
      <c r="BVR21" s="20"/>
      <c r="BVS21" s="20"/>
      <c r="BVT21" s="20"/>
      <c r="BVU21" s="20"/>
      <c r="BVV21" s="20"/>
      <c r="BVW21" s="20"/>
      <c r="BVX21" s="20"/>
      <c r="BVY21" s="20"/>
      <c r="BVZ21" s="20"/>
      <c r="BWA21" s="44"/>
      <c r="BWB21" s="45"/>
      <c r="BWC21" s="21"/>
      <c r="BWD21" s="19"/>
      <c r="BWE21" s="19"/>
      <c r="BWF21" s="19"/>
      <c r="BWG21" s="20"/>
      <c r="BWH21" s="20"/>
      <c r="BWI21" s="20"/>
      <c r="BWJ21" s="20"/>
      <c r="BWK21" s="20"/>
      <c r="BWL21" s="20"/>
      <c r="BWM21" s="20"/>
      <c r="BWN21" s="20"/>
      <c r="BWO21" s="20"/>
      <c r="BWP21" s="20"/>
      <c r="BWQ21" s="20"/>
      <c r="BWR21" s="20"/>
      <c r="BWS21" s="20"/>
      <c r="BWT21" s="20"/>
      <c r="BWU21" s="20"/>
      <c r="BWV21" s="20"/>
      <c r="BWW21" s="20"/>
      <c r="BWX21" s="20"/>
      <c r="BWY21" s="20"/>
      <c r="BWZ21" s="20"/>
      <c r="BXA21" s="20"/>
      <c r="BXB21" s="20"/>
      <c r="BXC21" s="20"/>
      <c r="BXD21" s="20"/>
      <c r="BXE21" s="20"/>
      <c r="BXF21" s="20"/>
      <c r="BXG21" s="44"/>
      <c r="BXH21" s="45"/>
      <c r="BXI21" s="21"/>
      <c r="BXJ21" s="19"/>
      <c r="BXK21" s="19"/>
      <c r="BXL21" s="19"/>
      <c r="BXM21" s="20"/>
      <c r="BXN21" s="20"/>
      <c r="BXO21" s="20"/>
      <c r="BXP21" s="20"/>
      <c r="BXQ21" s="20"/>
      <c r="BXR21" s="20"/>
      <c r="BXS21" s="20"/>
      <c r="BXT21" s="20"/>
      <c r="BXU21" s="20"/>
      <c r="BXV21" s="20"/>
      <c r="BXW21" s="20"/>
      <c r="BXX21" s="20"/>
      <c r="BXY21" s="20"/>
      <c r="BXZ21" s="20"/>
      <c r="BYA21" s="20"/>
      <c r="BYB21" s="20"/>
      <c r="BYC21" s="20"/>
      <c r="BYD21" s="20"/>
      <c r="BYE21" s="20"/>
      <c r="BYF21" s="20"/>
      <c r="BYG21" s="20"/>
      <c r="BYH21" s="20"/>
      <c r="BYI21" s="20"/>
      <c r="BYJ21" s="20"/>
      <c r="BYK21" s="20"/>
      <c r="BYL21" s="20"/>
      <c r="BYM21" s="44"/>
      <c r="BYN21" s="45"/>
      <c r="BYO21" s="21"/>
      <c r="BYP21" s="19"/>
      <c r="BYQ21" s="19"/>
      <c r="BYR21" s="19"/>
      <c r="BYS21" s="20"/>
      <c r="BYT21" s="20"/>
      <c r="BYU21" s="20"/>
      <c r="BYV21" s="20"/>
      <c r="BYW21" s="20"/>
      <c r="BYX21" s="20"/>
      <c r="BYY21" s="20"/>
      <c r="BYZ21" s="20"/>
      <c r="BZA21" s="20"/>
      <c r="BZB21" s="20"/>
      <c r="BZC21" s="20"/>
      <c r="BZD21" s="20"/>
      <c r="BZE21" s="20"/>
      <c r="BZF21" s="20"/>
      <c r="BZG21" s="20"/>
      <c r="BZH21" s="20"/>
      <c r="BZI21" s="20"/>
      <c r="BZJ21" s="20"/>
      <c r="BZK21" s="20"/>
      <c r="BZL21" s="20"/>
      <c r="BZM21" s="20"/>
      <c r="BZN21" s="20"/>
      <c r="BZO21" s="20"/>
      <c r="BZP21" s="20"/>
      <c r="BZQ21" s="20"/>
      <c r="BZR21" s="20"/>
      <c r="BZS21" s="44"/>
      <c r="BZT21" s="45"/>
      <c r="BZU21" s="21"/>
      <c r="BZV21" s="19"/>
      <c r="BZW21" s="19"/>
      <c r="BZX21" s="19"/>
      <c r="BZY21" s="20"/>
      <c r="BZZ21" s="20"/>
      <c r="CAA21" s="20"/>
      <c r="CAB21" s="20"/>
      <c r="CAC21" s="20"/>
      <c r="CAD21" s="20"/>
      <c r="CAE21" s="20"/>
      <c r="CAF21" s="20"/>
      <c r="CAG21" s="20"/>
      <c r="CAH21" s="20"/>
      <c r="CAI21" s="20"/>
      <c r="CAJ21" s="20"/>
      <c r="CAK21" s="20"/>
      <c r="CAL21" s="20"/>
      <c r="CAM21" s="20"/>
      <c r="CAN21" s="20"/>
      <c r="CAO21" s="20"/>
      <c r="CAP21" s="20"/>
      <c r="CAQ21" s="20"/>
      <c r="CAR21" s="20"/>
      <c r="CAS21" s="20"/>
      <c r="CAT21" s="20"/>
      <c r="CAU21" s="20"/>
      <c r="CAV21" s="20"/>
      <c r="CAW21" s="20"/>
      <c r="CAX21" s="20"/>
      <c r="CAY21" s="44"/>
      <c r="CAZ21" s="45"/>
      <c r="CBA21" s="21"/>
      <c r="CBB21" s="19"/>
      <c r="CBC21" s="19"/>
      <c r="CBD21" s="19"/>
      <c r="CBE21" s="20"/>
      <c r="CBF21" s="20"/>
      <c r="CBG21" s="20"/>
      <c r="CBH21" s="20"/>
      <c r="CBI21" s="20"/>
      <c r="CBJ21" s="20"/>
      <c r="CBK21" s="20"/>
      <c r="CBL21" s="20"/>
      <c r="CBM21" s="20"/>
      <c r="CBN21" s="20"/>
      <c r="CBO21" s="20"/>
      <c r="CBP21" s="20"/>
      <c r="CBQ21" s="20"/>
      <c r="CBR21" s="20"/>
      <c r="CBS21" s="20"/>
      <c r="CBT21" s="20"/>
      <c r="CBU21" s="20"/>
      <c r="CBV21" s="20"/>
      <c r="CBW21" s="20"/>
      <c r="CBX21" s="20"/>
      <c r="CBY21" s="20"/>
      <c r="CBZ21" s="20"/>
      <c r="CCA21" s="20"/>
      <c r="CCB21" s="20"/>
      <c r="CCC21" s="20"/>
      <c r="CCD21" s="20"/>
      <c r="CCE21" s="44"/>
      <c r="CCF21" s="45"/>
      <c r="CCG21" s="21"/>
      <c r="CCH21" s="19"/>
      <c r="CCI21" s="19"/>
      <c r="CCJ21" s="19"/>
      <c r="CCK21" s="20"/>
      <c r="CCL21" s="20"/>
      <c r="CCM21" s="20"/>
      <c r="CCN21" s="20"/>
      <c r="CCO21" s="20"/>
      <c r="CCP21" s="20"/>
      <c r="CCQ21" s="20"/>
      <c r="CCR21" s="20"/>
      <c r="CCS21" s="20"/>
      <c r="CCT21" s="20"/>
      <c r="CCU21" s="20"/>
      <c r="CCV21" s="20"/>
      <c r="CCW21" s="20"/>
      <c r="CCX21" s="20"/>
      <c r="CCY21" s="20"/>
      <c r="CCZ21" s="20"/>
      <c r="CDA21" s="20"/>
      <c r="CDB21" s="20"/>
      <c r="CDC21" s="20"/>
      <c r="CDD21" s="20"/>
      <c r="CDE21" s="20"/>
      <c r="CDF21" s="20"/>
      <c r="CDG21" s="20"/>
      <c r="CDH21" s="20"/>
      <c r="CDI21" s="20"/>
      <c r="CDJ21" s="20"/>
      <c r="CDK21" s="44"/>
      <c r="CDL21" s="45"/>
      <c r="CDM21" s="21"/>
      <c r="CDN21" s="19"/>
      <c r="CDO21" s="19"/>
      <c r="CDP21" s="19"/>
      <c r="CDQ21" s="20"/>
      <c r="CDR21" s="20"/>
      <c r="CDS21" s="20"/>
      <c r="CDT21" s="20"/>
      <c r="CDU21" s="20"/>
      <c r="CDV21" s="20"/>
      <c r="CDW21" s="20"/>
      <c r="CDX21" s="20"/>
      <c r="CDY21" s="20"/>
      <c r="CDZ21" s="20"/>
      <c r="CEA21" s="20"/>
      <c r="CEB21" s="20"/>
      <c r="CEC21" s="20"/>
      <c r="CED21" s="20"/>
      <c r="CEE21" s="20"/>
      <c r="CEF21" s="20"/>
      <c r="CEG21" s="20"/>
      <c r="CEH21" s="20"/>
      <c r="CEI21" s="20"/>
      <c r="CEJ21" s="20"/>
      <c r="CEK21" s="20"/>
      <c r="CEL21" s="20"/>
      <c r="CEM21" s="20"/>
      <c r="CEN21" s="20"/>
      <c r="CEO21" s="20"/>
      <c r="CEP21" s="20"/>
      <c r="CEQ21" s="44"/>
      <c r="CER21" s="45"/>
      <c r="CES21" s="21"/>
      <c r="CET21" s="19"/>
      <c r="CEU21" s="19"/>
      <c r="CEV21" s="19"/>
      <c r="CEW21" s="20"/>
      <c r="CEX21" s="20"/>
      <c r="CEY21" s="20"/>
      <c r="CEZ21" s="20"/>
      <c r="CFA21" s="20"/>
      <c r="CFB21" s="20"/>
      <c r="CFC21" s="20"/>
      <c r="CFD21" s="20"/>
      <c r="CFE21" s="20"/>
      <c r="CFF21" s="20"/>
      <c r="CFG21" s="20"/>
      <c r="CFH21" s="20"/>
      <c r="CFI21" s="20"/>
      <c r="CFJ21" s="20"/>
      <c r="CFK21" s="20"/>
      <c r="CFL21" s="20"/>
      <c r="CFM21" s="20"/>
      <c r="CFN21" s="20"/>
      <c r="CFO21" s="20"/>
      <c r="CFP21" s="20"/>
      <c r="CFQ21" s="20"/>
      <c r="CFR21" s="20"/>
      <c r="CFS21" s="20"/>
      <c r="CFT21" s="20"/>
      <c r="CFU21" s="20"/>
      <c r="CFV21" s="20"/>
      <c r="CFW21" s="44"/>
      <c r="CFX21" s="45"/>
      <c r="CFY21" s="21"/>
      <c r="CFZ21" s="19"/>
      <c r="CGA21" s="19"/>
      <c r="CGB21" s="19"/>
      <c r="CGC21" s="20"/>
      <c r="CGD21" s="20"/>
      <c r="CGE21" s="20"/>
      <c r="CGF21" s="20"/>
      <c r="CGG21" s="20"/>
      <c r="CGH21" s="20"/>
      <c r="CGI21" s="20"/>
      <c r="CGJ21" s="20"/>
      <c r="CGK21" s="20"/>
      <c r="CGL21" s="20"/>
      <c r="CGM21" s="20"/>
      <c r="CGN21" s="20"/>
      <c r="CGO21" s="20"/>
      <c r="CGP21" s="20"/>
      <c r="CGQ21" s="20"/>
      <c r="CGR21" s="20"/>
      <c r="CGS21" s="20"/>
      <c r="CGT21" s="20"/>
      <c r="CGU21" s="20"/>
      <c r="CGV21" s="20"/>
      <c r="CGW21" s="20"/>
      <c r="CGX21" s="20"/>
      <c r="CGY21" s="20"/>
      <c r="CGZ21" s="20"/>
      <c r="CHA21" s="20"/>
      <c r="CHB21" s="20"/>
      <c r="CHC21" s="44"/>
      <c r="CHD21" s="45"/>
      <c r="CHE21" s="21"/>
      <c r="CHF21" s="19"/>
      <c r="CHG21" s="19"/>
      <c r="CHH21" s="19"/>
      <c r="CHI21" s="20"/>
      <c r="CHJ21" s="20"/>
      <c r="CHK21" s="20"/>
      <c r="CHL21" s="20"/>
      <c r="CHM21" s="20"/>
      <c r="CHN21" s="20"/>
      <c r="CHO21" s="20"/>
      <c r="CHP21" s="20"/>
      <c r="CHQ21" s="20"/>
      <c r="CHR21" s="20"/>
      <c r="CHS21" s="20"/>
      <c r="CHT21" s="20"/>
      <c r="CHU21" s="20"/>
      <c r="CHV21" s="20"/>
      <c r="CHW21" s="20"/>
      <c r="CHX21" s="20"/>
      <c r="CHY21" s="20"/>
      <c r="CHZ21" s="20"/>
      <c r="CIA21" s="20"/>
      <c r="CIB21" s="20"/>
      <c r="CIC21" s="20"/>
      <c r="CID21" s="20"/>
      <c r="CIE21" s="20"/>
      <c r="CIF21" s="20"/>
      <c r="CIG21" s="20"/>
      <c r="CIH21" s="20"/>
      <c r="CII21" s="44"/>
      <c r="CIJ21" s="45"/>
      <c r="CIK21" s="21"/>
      <c r="CIL21" s="19"/>
      <c r="CIM21" s="19"/>
      <c r="CIN21" s="19"/>
      <c r="CIO21" s="20"/>
      <c r="CIP21" s="20"/>
      <c r="CIQ21" s="20"/>
      <c r="CIR21" s="20"/>
      <c r="CIS21" s="20"/>
      <c r="CIT21" s="20"/>
      <c r="CIU21" s="20"/>
      <c r="CIV21" s="20"/>
      <c r="CIW21" s="20"/>
      <c r="CIX21" s="20"/>
      <c r="CIY21" s="20"/>
      <c r="CIZ21" s="20"/>
      <c r="CJA21" s="20"/>
      <c r="CJB21" s="20"/>
      <c r="CJC21" s="20"/>
      <c r="CJD21" s="20"/>
      <c r="CJE21" s="20"/>
      <c r="CJF21" s="20"/>
      <c r="CJG21" s="20"/>
      <c r="CJH21" s="20"/>
      <c r="CJI21" s="20"/>
      <c r="CJJ21" s="20"/>
      <c r="CJK21" s="20"/>
      <c r="CJL21" s="20"/>
      <c r="CJM21" s="20"/>
      <c r="CJN21" s="20"/>
      <c r="CJO21" s="44"/>
      <c r="CJP21" s="45"/>
      <c r="CJQ21" s="21"/>
      <c r="CJR21" s="19"/>
      <c r="CJS21" s="19"/>
      <c r="CJT21" s="19"/>
      <c r="CJU21" s="20"/>
      <c r="CJV21" s="20"/>
      <c r="CJW21" s="20"/>
      <c r="CJX21" s="20"/>
      <c r="CJY21" s="20"/>
      <c r="CJZ21" s="20"/>
      <c r="CKA21" s="20"/>
      <c r="CKB21" s="20"/>
      <c r="CKC21" s="20"/>
      <c r="CKD21" s="20"/>
      <c r="CKE21" s="20"/>
      <c r="CKF21" s="20"/>
      <c r="CKG21" s="20"/>
      <c r="CKH21" s="20"/>
      <c r="CKI21" s="20"/>
      <c r="CKJ21" s="20"/>
      <c r="CKK21" s="20"/>
      <c r="CKL21" s="20"/>
      <c r="CKM21" s="20"/>
      <c r="CKN21" s="20"/>
      <c r="CKO21" s="20"/>
      <c r="CKP21" s="20"/>
      <c r="CKQ21" s="20"/>
      <c r="CKR21" s="20"/>
      <c r="CKS21" s="20"/>
      <c r="CKT21" s="20"/>
      <c r="CKU21" s="44"/>
      <c r="CKV21" s="45"/>
      <c r="CKW21" s="21"/>
      <c r="CKX21" s="19"/>
      <c r="CKY21" s="19"/>
      <c r="CKZ21" s="19"/>
      <c r="CLA21" s="20"/>
      <c r="CLB21" s="20"/>
      <c r="CLC21" s="20"/>
      <c r="CLD21" s="20"/>
      <c r="CLE21" s="20"/>
      <c r="CLF21" s="20"/>
      <c r="CLG21" s="20"/>
      <c r="CLH21" s="20"/>
      <c r="CLI21" s="20"/>
      <c r="CLJ21" s="20"/>
      <c r="CLK21" s="20"/>
      <c r="CLL21" s="20"/>
      <c r="CLM21" s="20"/>
      <c r="CLN21" s="20"/>
      <c r="CLO21" s="20"/>
      <c r="CLP21" s="20"/>
      <c r="CLQ21" s="20"/>
      <c r="CLR21" s="20"/>
      <c r="CLS21" s="20"/>
      <c r="CLT21" s="20"/>
      <c r="CLU21" s="20"/>
      <c r="CLV21" s="20"/>
      <c r="CLW21" s="20"/>
      <c r="CLX21" s="20"/>
      <c r="CLY21" s="20"/>
      <c r="CLZ21" s="20"/>
      <c r="CMA21" s="44"/>
      <c r="CMB21" s="45"/>
      <c r="CMC21" s="21"/>
      <c r="CMD21" s="19"/>
      <c r="CME21" s="19"/>
      <c r="CMF21" s="19"/>
      <c r="CMG21" s="20"/>
      <c r="CMH21" s="20"/>
      <c r="CMI21" s="20"/>
      <c r="CMJ21" s="20"/>
      <c r="CMK21" s="20"/>
      <c r="CML21" s="20"/>
      <c r="CMM21" s="20"/>
      <c r="CMN21" s="20"/>
      <c r="CMO21" s="20"/>
      <c r="CMP21" s="20"/>
      <c r="CMQ21" s="20"/>
      <c r="CMR21" s="20"/>
      <c r="CMS21" s="20"/>
      <c r="CMT21" s="20"/>
      <c r="CMU21" s="20"/>
      <c r="CMV21" s="20"/>
      <c r="CMW21" s="20"/>
      <c r="CMX21" s="20"/>
      <c r="CMY21" s="20"/>
      <c r="CMZ21" s="20"/>
      <c r="CNA21" s="20"/>
      <c r="CNB21" s="20"/>
      <c r="CNC21" s="20"/>
      <c r="CND21" s="20"/>
      <c r="CNE21" s="20"/>
      <c r="CNF21" s="20"/>
      <c r="CNG21" s="44"/>
      <c r="CNH21" s="45"/>
      <c r="CNI21" s="21"/>
      <c r="CNJ21" s="19"/>
      <c r="CNK21" s="19"/>
      <c r="CNL21" s="19"/>
      <c r="CNM21" s="20"/>
      <c r="CNN21" s="20"/>
      <c r="CNO21" s="20"/>
      <c r="CNP21" s="20"/>
      <c r="CNQ21" s="20"/>
      <c r="CNR21" s="20"/>
      <c r="CNS21" s="20"/>
      <c r="CNT21" s="20"/>
      <c r="CNU21" s="20"/>
      <c r="CNV21" s="20"/>
      <c r="CNW21" s="20"/>
      <c r="CNX21" s="20"/>
      <c r="CNY21" s="20"/>
      <c r="CNZ21" s="20"/>
      <c r="COA21" s="20"/>
      <c r="COB21" s="20"/>
      <c r="COC21" s="20"/>
      <c r="COD21" s="20"/>
      <c r="COE21" s="20"/>
      <c r="COF21" s="20"/>
      <c r="COG21" s="20"/>
      <c r="COH21" s="20"/>
      <c r="COI21" s="20"/>
      <c r="COJ21" s="20"/>
      <c r="COK21" s="20"/>
      <c r="COL21" s="20"/>
      <c r="COM21" s="44"/>
      <c r="CON21" s="45"/>
      <c r="COO21" s="21"/>
      <c r="COP21" s="19"/>
      <c r="COQ21" s="19"/>
      <c r="COR21" s="19"/>
      <c r="COS21" s="20"/>
      <c r="COT21" s="20"/>
      <c r="COU21" s="20"/>
      <c r="COV21" s="20"/>
      <c r="COW21" s="20"/>
      <c r="COX21" s="20"/>
      <c r="COY21" s="20"/>
      <c r="COZ21" s="20"/>
      <c r="CPA21" s="20"/>
      <c r="CPB21" s="20"/>
      <c r="CPC21" s="20"/>
      <c r="CPD21" s="20"/>
      <c r="CPE21" s="20"/>
      <c r="CPF21" s="20"/>
      <c r="CPG21" s="20"/>
      <c r="CPH21" s="20"/>
      <c r="CPI21" s="20"/>
      <c r="CPJ21" s="20"/>
      <c r="CPK21" s="20"/>
      <c r="CPL21" s="20"/>
      <c r="CPM21" s="20"/>
      <c r="CPN21" s="20"/>
      <c r="CPO21" s="20"/>
      <c r="CPP21" s="20"/>
      <c r="CPQ21" s="20"/>
      <c r="CPR21" s="20"/>
      <c r="CPS21" s="44"/>
      <c r="CPT21" s="45"/>
      <c r="CPU21" s="21"/>
      <c r="CPV21" s="19"/>
      <c r="CPW21" s="19"/>
      <c r="CPX21" s="19"/>
      <c r="CPY21" s="20"/>
      <c r="CPZ21" s="20"/>
      <c r="CQA21" s="20"/>
      <c r="CQB21" s="20"/>
      <c r="CQC21" s="20"/>
      <c r="CQD21" s="20"/>
      <c r="CQE21" s="20"/>
      <c r="CQF21" s="20"/>
      <c r="CQG21" s="20"/>
      <c r="CQH21" s="20"/>
      <c r="CQI21" s="20"/>
      <c r="CQJ21" s="20"/>
      <c r="CQK21" s="20"/>
      <c r="CQL21" s="20"/>
      <c r="CQM21" s="20"/>
      <c r="CQN21" s="20"/>
      <c r="CQO21" s="20"/>
      <c r="CQP21" s="20"/>
      <c r="CQQ21" s="20"/>
      <c r="CQR21" s="20"/>
      <c r="CQS21" s="20"/>
      <c r="CQT21" s="20"/>
      <c r="CQU21" s="20"/>
      <c r="CQV21" s="20"/>
      <c r="CQW21" s="20"/>
      <c r="CQX21" s="20"/>
      <c r="CQY21" s="44"/>
      <c r="CQZ21" s="45"/>
      <c r="CRA21" s="21"/>
      <c r="CRB21" s="19"/>
      <c r="CRC21" s="19"/>
      <c r="CRD21" s="19"/>
      <c r="CRE21" s="20"/>
      <c r="CRF21" s="20"/>
      <c r="CRG21" s="20"/>
      <c r="CRH21" s="20"/>
      <c r="CRI21" s="20"/>
      <c r="CRJ21" s="20"/>
      <c r="CRK21" s="20"/>
      <c r="CRL21" s="20"/>
      <c r="CRM21" s="20"/>
      <c r="CRN21" s="20"/>
      <c r="CRO21" s="20"/>
      <c r="CRP21" s="20"/>
      <c r="CRQ21" s="20"/>
      <c r="CRR21" s="20"/>
      <c r="CRS21" s="20"/>
      <c r="CRT21" s="20"/>
      <c r="CRU21" s="20"/>
      <c r="CRV21" s="20"/>
      <c r="CRW21" s="20"/>
      <c r="CRX21" s="20"/>
      <c r="CRY21" s="20"/>
      <c r="CRZ21" s="20"/>
      <c r="CSA21" s="20"/>
      <c r="CSB21" s="20"/>
      <c r="CSC21" s="20"/>
      <c r="CSD21" s="20"/>
      <c r="CSE21" s="44"/>
      <c r="CSF21" s="45"/>
      <c r="CSG21" s="21"/>
      <c r="CSH21" s="19"/>
      <c r="CSI21" s="19"/>
      <c r="CSJ21" s="19"/>
      <c r="CSK21" s="20"/>
      <c r="CSL21" s="20"/>
      <c r="CSM21" s="20"/>
      <c r="CSN21" s="20"/>
      <c r="CSO21" s="20"/>
      <c r="CSP21" s="20"/>
      <c r="CSQ21" s="20"/>
      <c r="CSR21" s="20"/>
      <c r="CSS21" s="20"/>
      <c r="CST21" s="20"/>
      <c r="CSU21" s="20"/>
      <c r="CSV21" s="20"/>
      <c r="CSW21" s="20"/>
      <c r="CSX21" s="20"/>
      <c r="CSY21" s="20"/>
      <c r="CSZ21" s="20"/>
      <c r="CTA21" s="20"/>
      <c r="CTB21" s="20"/>
      <c r="CTC21" s="20"/>
      <c r="CTD21" s="20"/>
      <c r="CTE21" s="20"/>
      <c r="CTF21" s="20"/>
      <c r="CTG21" s="20"/>
      <c r="CTH21" s="20"/>
      <c r="CTI21" s="20"/>
      <c r="CTJ21" s="20"/>
      <c r="CTK21" s="44"/>
      <c r="CTL21" s="45"/>
      <c r="CTM21" s="21"/>
      <c r="CTN21" s="19"/>
      <c r="CTO21" s="19"/>
      <c r="CTP21" s="19"/>
      <c r="CTQ21" s="20"/>
      <c r="CTR21" s="20"/>
      <c r="CTS21" s="20"/>
      <c r="CTT21" s="20"/>
      <c r="CTU21" s="20"/>
      <c r="CTV21" s="20"/>
      <c r="CTW21" s="20"/>
      <c r="CTX21" s="20"/>
      <c r="CTY21" s="20"/>
      <c r="CTZ21" s="20"/>
      <c r="CUA21" s="20"/>
      <c r="CUB21" s="20"/>
      <c r="CUC21" s="20"/>
      <c r="CUD21" s="20"/>
      <c r="CUE21" s="20"/>
      <c r="CUF21" s="20"/>
      <c r="CUG21" s="20"/>
      <c r="CUH21" s="20"/>
      <c r="CUI21" s="20"/>
      <c r="CUJ21" s="20"/>
      <c r="CUK21" s="20"/>
      <c r="CUL21" s="20"/>
      <c r="CUM21" s="20"/>
      <c r="CUN21" s="20"/>
      <c r="CUO21" s="20"/>
      <c r="CUP21" s="20"/>
      <c r="CUQ21" s="44"/>
      <c r="CUR21" s="45"/>
      <c r="CUS21" s="21"/>
      <c r="CUT21" s="19"/>
      <c r="CUU21" s="19"/>
      <c r="CUV21" s="19"/>
      <c r="CUW21" s="20"/>
      <c r="CUX21" s="20"/>
      <c r="CUY21" s="20"/>
      <c r="CUZ21" s="20"/>
      <c r="CVA21" s="20"/>
      <c r="CVB21" s="20"/>
      <c r="CVC21" s="20"/>
      <c r="CVD21" s="20"/>
      <c r="CVE21" s="20"/>
      <c r="CVF21" s="20"/>
      <c r="CVG21" s="20"/>
      <c r="CVH21" s="20"/>
      <c r="CVI21" s="20"/>
      <c r="CVJ21" s="20"/>
      <c r="CVK21" s="20"/>
      <c r="CVL21" s="20"/>
      <c r="CVM21" s="20"/>
      <c r="CVN21" s="20"/>
      <c r="CVO21" s="20"/>
      <c r="CVP21" s="20"/>
      <c r="CVQ21" s="20"/>
      <c r="CVR21" s="20"/>
      <c r="CVS21" s="20"/>
      <c r="CVT21" s="20"/>
      <c r="CVU21" s="20"/>
      <c r="CVV21" s="20"/>
      <c r="CVW21" s="44"/>
      <c r="CVX21" s="45"/>
      <c r="CVY21" s="21"/>
      <c r="CVZ21" s="19"/>
      <c r="CWA21" s="19"/>
      <c r="CWB21" s="19"/>
      <c r="CWC21" s="20"/>
      <c r="CWD21" s="20"/>
      <c r="CWE21" s="20"/>
      <c r="CWF21" s="20"/>
      <c r="CWG21" s="20"/>
      <c r="CWH21" s="20"/>
      <c r="CWI21" s="20"/>
      <c r="CWJ21" s="20"/>
      <c r="CWK21" s="20"/>
      <c r="CWL21" s="20"/>
      <c r="CWM21" s="20"/>
      <c r="CWN21" s="20"/>
      <c r="CWO21" s="20"/>
      <c r="CWP21" s="20"/>
      <c r="CWQ21" s="20"/>
      <c r="CWR21" s="20"/>
      <c r="CWS21" s="20"/>
      <c r="CWT21" s="20"/>
      <c r="CWU21" s="20"/>
      <c r="CWV21" s="20"/>
      <c r="CWW21" s="20"/>
      <c r="CWX21" s="20"/>
      <c r="CWY21" s="20"/>
      <c r="CWZ21" s="20"/>
      <c r="CXA21" s="20"/>
      <c r="CXB21" s="20"/>
      <c r="CXC21" s="44"/>
      <c r="CXD21" s="45"/>
      <c r="CXE21" s="21"/>
      <c r="CXF21" s="19"/>
      <c r="CXG21" s="19"/>
      <c r="CXH21" s="19"/>
      <c r="CXI21" s="20"/>
      <c r="CXJ21" s="20"/>
      <c r="CXK21" s="20"/>
      <c r="CXL21" s="20"/>
      <c r="CXM21" s="20"/>
      <c r="CXN21" s="20"/>
      <c r="CXO21" s="20"/>
      <c r="CXP21" s="20"/>
      <c r="CXQ21" s="20"/>
      <c r="CXR21" s="20"/>
      <c r="CXS21" s="20"/>
      <c r="CXT21" s="20"/>
      <c r="CXU21" s="20"/>
      <c r="CXV21" s="20"/>
      <c r="CXW21" s="20"/>
      <c r="CXX21" s="20"/>
      <c r="CXY21" s="20"/>
      <c r="CXZ21" s="20"/>
      <c r="CYA21" s="20"/>
      <c r="CYB21" s="20"/>
      <c r="CYC21" s="20"/>
      <c r="CYD21" s="20"/>
      <c r="CYE21" s="20"/>
      <c r="CYF21" s="20"/>
      <c r="CYG21" s="20"/>
      <c r="CYH21" s="20"/>
      <c r="CYI21" s="44"/>
      <c r="CYJ21" s="45"/>
      <c r="CYK21" s="21"/>
      <c r="CYL21" s="19"/>
      <c r="CYM21" s="19"/>
      <c r="CYN21" s="19"/>
      <c r="CYO21" s="20"/>
      <c r="CYP21" s="20"/>
      <c r="CYQ21" s="20"/>
      <c r="CYR21" s="20"/>
      <c r="CYS21" s="20"/>
      <c r="CYT21" s="20"/>
      <c r="CYU21" s="20"/>
      <c r="CYV21" s="20"/>
      <c r="CYW21" s="20"/>
      <c r="CYX21" s="20"/>
      <c r="CYY21" s="20"/>
      <c r="CYZ21" s="20"/>
      <c r="CZA21" s="20"/>
      <c r="CZB21" s="20"/>
      <c r="CZC21" s="20"/>
      <c r="CZD21" s="20"/>
      <c r="CZE21" s="20"/>
      <c r="CZF21" s="20"/>
      <c r="CZG21" s="20"/>
      <c r="CZH21" s="20"/>
      <c r="CZI21" s="20"/>
      <c r="CZJ21" s="20"/>
      <c r="CZK21" s="20"/>
      <c r="CZL21" s="20"/>
      <c r="CZM21" s="20"/>
      <c r="CZN21" s="20"/>
      <c r="CZO21" s="44"/>
      <c r="CZP21" s="45"/>
      <c r="CZQ21" s="21"/>
      <c r="CZR21" s="19"/>
      <c r="CZS21" s="19"/>
      <c r="CZT21" s="19"/>
      <c r="CZU21" s="20"/>
      <c r="CZV21" s="20"/>
      <c r="CZW21" s="20"/>
      <c r="CZX21" s="20"/>
      <c r="CZY21" s="20"/>
      <c r="CZZ21" s="20"/>
      <c r="DAA21" s="20"/>
      <c r="DAB21" s="20"/>
      <c r="DAC21" s="20"/>
      <c r="DAD21" s="20"/>
      <c r="DAE21" s="20"/>
      <c r="DAF21" s="20"/>
      <c r="DAG21" s="20"/>
      <c r="DAH21" s="20"/>
      <c r="DAI21" s="20"/>
      <c r="DAJ21" s="20"/>
      <c r="DAK21" s="20"/>
      <c r="DAL21" s="20"/>
      <c r="DAM21" s="20"/>
      <c r="DAN21" s="20"/>
      <c r="DAO21" s="20"/>
      <c r="DAP21" s="20"/>
      <c r="DAQ21" s="20"/>
      <c r="DAR21" s="20"/>
      <c r="DAS21" s="20"/>
      <c r="DAT21" s="20"/>
      <c r="DAU21" s="44"/>
      <c r="DAV21" s="45"/>
      <c r="DAW21" s="21"/>
      <c r="DAX21" s="19"/>
      <c r="DAY21" s="19"/>
      <c r="DAZ21" s="19"/>
      <c r="DBA21" s="20"/>
      <c r="DBB21" s="20"/>
      <c r="DBC21" s="20"/>
      <c r="DBD21" s="20"/>
      <c r="DBE21" s="20"/>
      <c r="DBF21" s="20"/>
      <c r="DBG21" s="20"/>
      <c r="DBH21" s="20"/>
      <c r="DBI21" s="20"/>
      <c r="DBJ21" s="20"/>
      <c r="DBK21" s="20"/>
      <c r="DBL21" s="20"/>
      <c r="DBM21" s="20"/>
      <c r="DBN21" s="20"/>
      <c r="DBO21" s="20"/>
      <c r="DBP21" s="20"/>
      <c r="DBQ21" s="20"/>
      <c r="DBR21" s="20"/>
      <c r="DBS21" s="20"/>
      <c r="DBT21" s="20"/>
      <c r="DBU21" s="20"/>
      <c r="DBV21" s="20"/>
      <c r="DBW21" s="20"/>
      <c r="DBX21" s="20"/>
      <c r="DBY21" s="20"/>
      <c r="DBZ21" s="20"/>
      <c r="DCA21" s="44"/>
      <c r="DCB21" s="45"/>
      <c r="DCC21" s="21"/>
      <c r="DCD21" s="19"/>
      <c r="DCE21" s="19"/>
      <c r="DCF21" s="19"/>
      <c r="DCG21" s="20"/>
      <c r="DCH21" s="20"/>
      <c r="DCI21" s="20"/>
      <c r="DCJ21" s="20"/>
      <c r="DCK21" s="20"/>
      <c r="DCL21" s="20"/>
      <c r="DCM21" s="20"/>
      <c r="DCN21" s="20"/>
      <c r="DCO21" s="20"/>
      <c r="DCP21" s="20"/>
      <c r="DCQ21" s="20"/>
      <c r="DCR21" s="20"/>
      <c r="DCS21" s="20"/>
      <c r="DCT21" s="20"/>
      <c r="DCU21" s="20"/>
      <c r="DCV21" s="20"/>
      <c r="DCW21" s="20"/>
      <c r="DCX21" s="20"/>
      <c r="DCY21" s="20"/>
      <c r="DCZ21" s="20"/>
      <c r="DDA21" s="20"/>
      <c r="DDB21" s="20"/>
      <c r="DDC21" s="20"/>
      <c r="DDD21" s="20"/>
      <c r="DDE21" s="20"/>
      <c r="DDF21" s="20"/>
      <c r="DDG21" s="44"/>
      <c r="DDH21" s="45"/>
      <c r="DDI21" s="21"/>
      <c r="DDJ21" s="19"/>
      <c r="DDK21" s="19"/>
      <c r="DDL21" s="19"/>
      <c r="DDM21" s="20"/>
      <c r="DDN21" s="20"/>
      <c r="DDO21" s="20"/>
      <c r="DDP21" s="20"/>
      <c r="DDQ21" s="20"/>
      <c r="DDR21" s="20"/>
      <c r="DDS21" s="20"/>
      <c r="DDT21" s="20"/>
      <c r="DDU21" s="20"/>
      <c r="DDV21" s="20"/>
      <c r="DDW21" s="20"/>
      <c r="DDX21" s="20"/>
      <c r="DDY21" s="20"/>
      <c r="DDZ21" s="20"/>
      <c r="DEA21" s="20"/>
      <c r="DEB21" s="20"/>
      <c r="DEC21" s="20"/>
      <c r="DED21" s="20"/>
      <c r="DEE21" s="20"/>
      <c r="DEF21" s="20"/>
      <c r="DEG21" s="20"/>
      <c r="DEH21" s="20"/>
      <c r="DEI21" s="20"/>
      <c r="DEJ21" s="20"/>
      <c r="DEK21" s="20"/>
      <c r="DEL21" s="20"/>
      <c r="DEM21" s="44"/>
      <c r="DEN21" s="45"/>
      <c r="DEO21" s="21"/>
      <c r="DEP21" s="19"/>
      <c r="DEQ21" s="19"/>
      <c r="DER21" s="19"/>
      <c r="DES21" s="20"/>
      <c r="DET21" s="20"/>
      <c r="DEU21" s="20"/>
      <c r="DEV21" s="20"/>
      <c r="DEW21" s="20"/>
      <c r="DEX21" s="20"/>
      <c r="DEY21" s="20"/>
      <c r="DEZ21" s="20"/>
      <c r="DFA21" s="20"/>
      <c r="DFB21" s="20"/>
      <c r="DFC21" s="20"/>
      <c r="DFD21" s="20"/>
      <c r="DFE21" s="20"/>
      <c r="DFF21" s="20"/>
      <c r="DFG21" s="20"/>
      <c r="DFH21" s="20"/>
      <c r="DFI21" s="20"/>
      <c r="DFJ21" s="20"/>
      <c r="DFK21" s="20"/>
      <c r="DFL21" s="20"/>
      <c r="DFM21" s="20"/>
      <c r="DFN21" s="20"/>
      <c r="DFO21" s="20"/>
      <c r="DFP21" s="20"/>
      <c r="DFQ21" s="20"/>
      <c r="DFR21" s="20"/>
      <c r="DFS21" s="44"/>
      <c r="DFT21" s="45"/>
      <c r="DFU21" s="21"/>
      <c r="DFV21" s="19"/>
      <c r="DFW21" s="19"/>
      <c r="DFX21" s="19"/>
      <c r="DFY21" s="20"/>
      <c r="DFZ21" s="20"/>
      <c r="DGA21" s="20"/>
      <c r="DGB21" s="20"/>
      <c r="DGC21" s="20"/>
      <c r="DGD21" s="20"/>
      <c r="DGE21" s="20"/>
      <c r="DGF21" s="20"/>
      <c r="DGG21" s="20"/>
      <c r="DGH21" s="20"/>
      <c r="DGI21" s="20"/>
      <c r="DGJ21" s="20"/>
      <c r="DGK21" s="20"/>
      <c r="DGL21" s="20"/>
      <c r="DGM21" s="20"/>
      <c r="DGN21" s="20"/>
      <c r="DGO21" s="20"/>
      <c r="DGP21" s="20"/>
      <c r="DGQ21" s="20"/>
      <c r="DGR21" s="20"/>
      <c r="DGS21" s="20"/>
      <c r="DGT21" s="20"/>
      <c r="DGU21" s="20"/>
      <c r="DGV21" s="20"/>
      <c r="DGW21" s="20"/>
      <c r="DGX21" s="20"/>
      <c r="DGY21" s="44"/>
      <c r="DGZ21" s="45"/>
      <c r="DHA21" s="21"/>
      <c r="DHB21" s="19"/>
      <c r="DHC21" s="19"/>
      <c r="DHD21" s="19"/>
      <c r="DHE21" s="20"/>
      <c r="DHF21" s="20"/>
      <c r="DHG21" s="20"/>
      <c r="DHH21" s="20"/>
      <c r="DHI21" s="20"/>
      <c r="DHJ21" s="20"/>
      <c r="DHK21" s="20"/>
      <c r="DHL21" s="20"/>
      <c r="DHM21" s="20"/>
      <c r="DHN21" s="20"/>
      <c r="DHO21" s="20"/>
      <c r="DHP21" s="20"/>
      <c r="DHQ21" s="20"/>
      <c r="DHR21" s="20"/>
      <c r="DHS21" s="20"/>
      <c r="DHT21" s="20"/>
      <c r="DHU21" s="20"/>
      <c r="DHV21" s="20"/>
      <c r="DHW21" s="20"/>
      <c r="DHX21" s="20"/>
      <c r="DHY21" s="20"/>
      <c r="DHZ21" s="20"/>
      <c r="DIA21" s="20"/>
      <c r="DIB21" s="20"/>
      <c r="DIC21" s="20"/>
      <c r="DID21" s="20"/>
      <c r="DIE21" s="44"/>
      <c r="DIF21" s="45"/>
      <c r="DIG21" s="21"/>
      <c r="DIH21" s="19"/>
      <c r="DII21" s="19"/>
      <c r="DIJ21" s="19"/>
      <c r="DIK21" s="20"/>
      <c r="DIL21" s="20"/>
      <c r="DIM21" s="20"/>
      <c r="DIN21" s="20"/>
      <c r="DIO21" s="20"/>
      <c r="DIP21" s="20"/>
      <c r="DIQ21" s="20"/>
      <c r="DIR21" s="20"/>
      <c r="DIS21" s="20"/>
      <c r="DIT21" s="20"/>
      <c r="DIU21" s="20"/>
      <c r="DIV21" s="20"/>
      <c r="DIW21" s="20"/>
      <c r="DIX21" s="20"/>
      <c r="DIY21" s="20"/>
      <c r="DIZ21" s="20"/>
      <c r="DJA21" s="20"/>
      <c r="DJB21" s="20"/>
      <c r="DJC21" s="20"/>
      <c r="DJD21" s="20"/>
      <c r="DJE21" s="20"/>
      <c r="DJF21" s="20"/>
      <c r="DJG21" s="20"/>
      <c r="DJH21" s="20"/>
      <c r="DJI21" s="20"/>
      <c r="DJJ21" s="20"/>
      <c r="DJK21" s="44"/>
      <c r="DJL21" s="45"/>
      <c r="DJM21" s="21"/>
      <c r="DJN21" s="19"/>
      <c r="DJO21" s="19"/>
      <c r="DJP21" s="19"/>
      <c r="DJQ21" s="20"/>
      <c r="DJR21" s="20"/>
      <c r="DJS21" s="20"/>
      <c r="DJT21" s="20"/>
      <c r="DJU21" s="20"/>
      <c r="DJV21" s="20"/>
      <c r="DJW21" s="20"/>
      <c r="DJX21" s="20"/>
      <c r="DJY21" s="20"/>
      <c r="DJZ21" s="20"/>
      <c r="DKA21" s="20"/>
      <c r="DKB21" s="20"/>
      <c r="DKC21" s="20"/>
      <c r="DKD21" s="20"/>
      <c r="DKE21" s="20"/>
      <c r="DKF21" s="20"/>
      <c r="DKG21" s="20"/>
      <c r="DKH21" s="20"/>
      <c r="DKI21" s="20"/>
      <c r="DKJ21" s="20"/>
      <c r="DKK21" s="20"/>
      <c r="DKL21" s="20"/>
      <c r="DKM21" s="20"/>
      <c r="DKN21" s="20"/>
      <c r="DKO21" s="20"/>
      <c r="DKP21" s="20"/>
      <c r="DKQ21" s="44"/>
      <c r="DKR21" s="45"/>
      <c r="DKS21" s="21"/>
      <c r="DKT21" s="19"/>
      <c r="DKU21" s="19"/>
      <c r="DKV21" s="19"/>
      <c r="DKW21" s="20"/>
      <c r="DKX21" s="20"/>
      <c r="DKY21" s="20"/>
      <c r="DKZ21" s="20"/>
      <c r="DLA21" s="20"/>
      <c r="DLB21" s="20"/>
      <c r="DLC21" s="20"/>
      <c r="DLD21" s="20"/>
      <c r="DLE21" s="20"/>
      <c r="DLF21" s="20"/>
      <c r="DLG21" s="20"/>
      <c r="DLH21" s="20"/>
      <c r="DLI21" s="20"/>
      <c r="DLJ21" s="20"/>
      <c r="DLK21" s="20"/>
      <c r="DLL21" s="20"/>
      <c r="DLM21" s="20"/>
      <c r="DLN21" s="20"/>
      <c r="DLO21" s="20"/>
      <c r="DLP21" s="20"/>
      <c r="DLQ21" s="20"/>
      <c r="DLR21" s="20"/>
      <c r="DLS21" s="20"/>
      <c r="DLT21" s="20"/>
      <c r="DLU21" s="20"/>
      <c r="DLV21" s="20"/>
      <c r="DLW21" s="44"/>
      <c r="DLX21" s="45"/>
      <c r="DLY21" s="21"/>
      <c r="DLZ21" s="19"/>
      <c r="DMA21" s="19"/>
      <c r="DMB21" s="19"/>
      <c r="DMC21" s="20"/>
      <c r="DMD21" s="20"/>
      <c r="DME21" s="20"/>
      <c r="DMF21" s="20"/>
      <c r="DMG21" s="20"/>
      <c r="DMH21" s="20"/>
      <c r="DMI21" s="20"/>
      <c r="DMJ21" s="20"/>
      <c r="DMK21" s="20"/>
      <c r="DML21" s="20"/>
      <c r="DMM21" s="20"/>
      <c r="DMN21" s="20"/>
      <c r="DMO21" s="20"/>
      <c r="DMP21" s="20"/>
      <c r="DMQ21" s="20"/>
      <c r="DMR21" s="20"/>
      <c r="DMS21" s="20"/>
      <c r="DMT21" s="20"/>
      <c r="DMU21" s="20"/>
      <c r="DMV21" s="20"/>
      <c r="DMW21" s="20"/>
      <c r="DMX21" s="20"/>
      <c r="DMY21" s="20"/>
      <c r="DMZ21" s="20"/>
      <c r="DNA21" s="20"/>
      <c r="DNB21" s="20"/>
      <c r="DNC21" s="44"/>
      <c r="DND21" s="45"/>
      <c r="DNE21" s="21"/>
      <c r="DNF21" s="19"/>
      <c r="DNG21" s="19"/>
      <c r="DNH21" s="19"/>
      <c r="DNI21" s="20"/>
      <c r="DNJ21" s="20"/>
      <c r="DNK21" s="20"/>
      <c r="DNL21" s="20"/>
      <c r="DNM21" s="20"/>
      <c r="DNN21" s="20"/>
      <c r="DNO21" s="20"/>
      <c r="DNP21" s="20"/>
      <c r="DNQ21" s="20"/>
      <c r="DNR21" s="20"/>
      <c r="DNS21" s="20"/>
      <c r="DNT21" s="20"/>
      <c r="DNU21" s="20"/>
      <c r="DNV21" s="20"/>
      <c r="DNW21" s="20"/>
      <c r="DNX21" s="20"/>
      <c r="DNY21" s="20"/>
      <c r="DNZ21" s="20"/>
      <c r="DOA21" s="20"/>
      <c r="DOB21" s="20"/>
      <c r="DOC21" s="20"/>
      <c r="DOD21" s="20"/>
      <c r="DOE21" s="20"/>
      <c r="DOF21" s="20"/>
      <c r="DOG21" s="20"/>
      <c r="DOH21" s="20"/>
      <c r="DOI21" s="44"/>
      <c r="DOJ21" s="45"/>
      <c r="DOK21" s="21"/>
      <c r="DOL21" s="19"/>
      <c r="DOM21" s="19"/>
      <c r="DON21" s="19"/>
      <c r="DOO21" s="20"/>
      <c r="DOP21" s="20"/>
      <c r="DOQ21" s="20"/>
      <c r="DOR21" s="20"/>
      <c r="DOS21" s="20"/>
      <c r="DOT21" s="20"/>
      <c r="DOU21" s="20"/>
      <c r="DOV21" s="20"/>
      <c r="DOW21" s="20"/>
      <c r="DOX21" s="20"/>
      <c r="DOY21" s="20"/>
      <c r="DOZ21" s="20"/>
      <c r="DPA21" s="20"/>
      <c r="DPB21" s="20"/>
      <c r="DPC21" s="20"/>
      <c r="DPD21" s="20"/>
      <c r="DPE21" s="20"/>
      <c r="DPF21" s="20"/>
      <c r="DPG21" s="20"/>
      <c r="DPH21" s="20"/>
      <c r="DPI21" s="20"/>
      <c r="DPJ21" s="20"/>
      <c r="DPK21" s="20"/>
      <c r="DPL21" s="20"/>
      <c r="DPM21" s="20"/>
      <c r="DPN21" s="20"/>
      <c r="DPO21" s="44"/>
      <c r="DPP21" s="45"/>
      <c r="DPQ21" s="21"/>
      <c r="DPR21" s="19"/>
      <c r="DPS21" s="19"/>
      <c r="DPT21" s="19"/>
      <c r="DPU21" s="20"/>
      <c r="DPV21" s="20"/>
      <c r="DPW21" s="20"/>
      <c r="DPX21" s="20"/>
      <c r="DPY21" s="20"/>
      <c r="DPZ21" s="20"/>
      <c r="DQA21" s="20"/>
      <c r="DQB21" s="20"/>
      <c r="DQC21" s="20"/>
      <c r="DQD21" s="20"/>
      <c r="DQE21" s="20"/>
      <c r="DQF21" s="20"/>
      <c r="DQG21" s="20"/>
      <c r="DQH21" s="20"/>
      <c r="DQI21" s="20"/>
      <c r="DQJ21" s="20"/>
      <c r="DQK21" s="20"/>
      <c r="DQL21" s="20"/>
      <c r="DQM21" s="20"/>
      <c r="DQN21" s="20"/>
      <c r="DQO21" s="20"/>
      <c r="DQP21" s="20"/>
      <c r="DQQ21" s="20"/>
      <c r="DQR21" s="20"/>
      <c r="DQS21" s="20"/>
      <c r="DQT21" s="20"/>
      <c r="DQU21" s="44"/>
      <c r="DQV21" s="45"/>
      <c r="DQW21" s="21"/>
      <c r="DQX21" s="19"/>
      <c r="DQY21" s="19"/>
      <c r="DQZ21" s="19"/>
      <c r="DRA21" s="20"/>
      <c r="DRB21" s="20"/>
      <c r="DRC21" s="20"/>
      <c r="DRD21" s="20"/>
      <c r="DRE21" s="20"/>
      <c r="DRF21" s="20"/>
      <c r="DRG21" s="20"/>
      <c r="DRH21" s="20"/>
      <c r="DRI21" s="20"/>
      <c r="DRJ21" s="20"/>
      <c r="DRK21" s="20"/>
      <c r="DRL21" s="20"/>
      <c r="DRM21" s="20"/>
      <c r="DRN21" s="20"/>
      <c r="DRO21" s="20"/>
      <c r="DRP21" s="20"/>
      <c r="DRQ21" s="20"/>
      <c r="DRR21" s="20"/>
      <c r="DRS21" s="20"/>
      <c r="DRT21" s="20"/>
      <c r="DRU21" s="20"/>
      <c r="DRV21" s="20"/>
      <c r="DRW21" s="20"/>
      <c r="DRX21" s="20"/>
      <c r="DRY21" s="20"/>
      <c r="DRZ21" s="20"/>
      <c r="DSA21" s="44"/>
      <c r="DSB21" s="45"/>
      <c r="DSC21" s="21"/>
      <c r="DSD21" s="19"/>
      <c r="DSE21" s="19"/>
      <c r="DSF21" s="19"/>
      <c r="DSG21" s="20"/>
      <c r="DSH21" s="20"/>
      <c r="DSI21" s="20"/>
      <c r="DSJ21" s="20"/>
      <c r="DSK21" s="20"/>
      <c r="DSL21" s="20"/>
      <c r="DSM21" s="20"/>
      <c r="DSN21" s="20"/>
      <c r="DSO21" s="20"/>
      <c r="DSP21" s="20"/>
      <c r="DSQ21" s="20"/>
      <c r="DSR21" s="20"/>
      <c r="DSS21" s="20"/>
      <c r="DST21" s="20"/>
      <c r="DSU21" s="20"/>
      <c r="DSV21" s="20"/>
      <c r="DSW21" s="20"/>
      <c r="DSX21" s="20"/>
      <c r="DSY21" s="20"/>
      <c r="DSZ21" s="20"/>
      <c r="DTA21" s="20"/>
      <c r="DTB21" s="20"/>
      <c r="DTC21" s="20"/>
      <c r="DTD21" s="20"/>
      <c r="DTE21" s="20"/>
      <c r="DTF21" s="20"/>
      <c r="DTG21" s="44"/>
      <c r="DTH21" s="45"/>
      <c r="DTI21" s="21"/>
      <c r="DTJ21" s="19"/>
      <c r="DTK21" s="19"/>
      <c r="DTL21" s="19"/>
      <c r="DTM21" s="20"/>
      <c r="DTN21" s="20"/>
      <c r="DTO21" s="20"/>
      <c r="DTP21" s="20"/>
      <c r="DTQ21" s="20"/>
      <c r="DTR21" s="20"/>
      <c r="DTS21" s="20"/>
      <c r="DTT21" s="20"/>
      <c r="DTU21" s="20"/>
      <c r="DTV21" s="20"/>
      <c r="DTW21" s="20"/>
      <c r="DTX21" s="20"/>
      <c r="DTY21" s="20"/>
      <c r="DTZ21" s="20"/>
      <c r="DUA21" s="20"/>
      <c r="DUB21" s="20"/>
      <c r="DUC21" s="20"/>
      <c r="DUD21" s="20"/>
      <c r="DUE21" s="20"/>
      <c r="DUF21" s="20"/>
      <c r="DUG21" s="20"/>
      <c r="DUH21" s="20"/>
      <c r="DUI21" s="20"/>
      <c r="DUJ21" s="20"/>
      <c r="DUK21" s="20"/>
      <c r="DUL21" s="20"/>
      <c r="DUM21" s="44"/>
      <c r="DUN21" s="45"/>
      <c r="DUO21" s="21"/>
      <c r="DUP21" s="19"/>
      <c r="DUQ21" s="19"/>
      <c r="DUR21" s="19"/>
      <c r="DUS21" s="20"/>
      <c r="DUT21" s="20"/>
      <c r="DUU21" s="20"/>
      <c r="DUV21" s="20"/>
      <c r="DUW21" s="20"/>
      <c r="DUX21" s="20"/>
      <c r="DUY21" s="20"/>
      <c r="DUZ21" s="20"/>
      <c r="DVA21" s="20"/>
      <c r="DVB21" s="20"/>
      <c r="DVC21" s="20"/>
      <c r="DVD21" s="20"/>
      <c r="DVE21" s="20"/>
      <c r="DVF21" s="20"/>
      <c r="DVG21" s="20"/>
      <c r="DVH21" s="20"/>
      <c r="DVI21" s="20"/>
      <c r="DVJ21" s="20"/>
      <c r="DVK21" s="20"/>
      <c r="DVL21" s="20"/>
      <c r="DVM21" s="20"/>
      <c r="DVN21" s="20"/>
      <c r="DVO21" s="20"/>
      <c r="DVP21" s="20"/>
      <c r="DVQ21" s="20"/>
      <c r="DVR21" s="20"/>
      <c r="DVS21" s="44"/>
      <c r="DVT21" s="45"/>
      <c r="DVU21" s="21"/>
      <c r="DVV21" s="19"/>
      <c r="DVW21" s="19"/>
      <c r="DVX21" s="19"/>
      <c r="DVY21" s="20"/>
      <c r="DVZ21" s="20"/>
      <c r="DWA21" s="20"/>
      <c r="DWB21" s="20"/>
      <c r="DWC21" s="20"/>
      <c r="DWD21" s="20"/>
      <c r="DWE21" s="20"/>
      <c r="DWF21" s="20"/>
      <c r="DWG21" s="20"/>
      <c r="DWH21" s="20"/>
      <c r="DWI21" s="20"/>
      <c r="DWJ21" s="20"/>
      <c r="DWK21" s="20"/>
      <c r="DWL21" s="20"/>
      <c r="DWM21" s="20"/>
      <c r="DWN21" s="20"/>
      <c r="DWO21" s="20"/>
      <c r="DWP21" s="20"/>
      <c r="DWQ21" s="20"/>
      <c r="DWR21" s="20"/>
      <c r="DWS21" s="20"/>
      <c r="DWT21" s="20"/>
      <c r="DWU21" s="20"/>
      <c r="DWV21" s="20"/>
      <c r="DWW21" s="20"/>
      <c r="DWX21" s="20"/>
      <c r="DWY21" s="44"/>
      <c r="DWZ21" s="45"/>
      <c r="DXA21" s="21"/>
      <c r="DXB21" s="19"/>
      <c r="DXC21" s="19"/>
      <c r="DXD21" s="19"/>
      <c r="DXE21" s="20"/>
      <c r="DXF21" s="20"/>
      <c r="DXG21" s="20"/>
      <c r="DXH21" s="20"/>
      <c r="DXI21" s="20"/>
      <c r="DXJ21" s="20"/>
      <c r="DXK21" s="20"/>
      <c r="DXL21" s="20"/>
      <c r="DXM21" s="20"/>
      <c r="DXN21" s="20"/>
      <c r="DXO21" s="20"/>
      <c r="DXP21" s="20"/>
      <c r="DXQ21" s="20"/>
      <c r="DXR21" s="20"/>
      <c r="DXS21" s="20"/>
      <c r="DXT21" s="20"/>
      <c r="DXU21" s="20"/>
      <c r="DXV21" s="20"/>
      <c r="DXW21" s="20"/>
      <c r="DXX21" s="20"/>
      <c r="DXY21" s="20"/>
      <c r="DXZ21" s="20"/>
      <c r="DYA21" s="20"/>
      <c r="DYB21" s="20"/>
      <c r="DYC21" s="20"/>
      <c r="DYD21" s="20"/>
      <c r="DYE21" s="44"/>
      <c r="DYF21" s="45"/>
      <c r="DYG21" s="21"/>
      <c r="DYH21" s="19"/>
      <c r="DYI21" s="19"/>
      <c r="DYJ21" s="19"/>
      <c r="DYK21" s="20"/>
      <c r="DYL21" s="20"/>
      <c r="DYM21" s="20"/>
      <c r="DYN21" s="20"/>
      <c r="DYO21" s="20"/>
      <c r="DYP21" s="20"/>
      <c r="DYQ21" s="20"/>
      <c r="DYR21" s="20"/>
      <c r="DYS21" s="20"/>
      <c r="DYT21" s="20"/>
      <c r="DYU21" s="20"/>
      <c r="DYV21" s="20"/>
      <c r="DYW21" s="20"/>
      <c r="DYX21" s="20"/>
      <c r="DYY21" s="20"/>
      <c r="DYZ21" s="20"/>
      <c r="DZA21" s="20"/>
      <c r="DZB21" s="20"/>
      <c r="DZC21" s="20"/>
      <c r="DZD21" s="20"/>
      <c r="DZE21" s="20"/>
      <c r="DZF21" s="20"/>
      <c r="DZG21" s="20"/>
      <c r="DZH21" s="20"/>
      <c r="DZI21" s="20"/>
      <c r="DZJ21" s="20"/>
      <c r="DZK21" s="44"/>
      <c r="DZL21" s="45"/>
      <c r="DZM21" s="21"/>
      <c r="DZN21" s="19"/>
      <c r="DZO21" s="19"/>
      <c r="DZP21" s="19"/>
      <c r="DZQ21" s="20"/>
      <c r="DZR21" s="20"/>
      <c r="DZS21" s="20"/>
      <c r="DZT21" s="20"/>
      <c r="DZU21" s="20"/>
      <c r="DZV21" s="20"/>
      <c r="DZW21" s="20"/>
      <c r="DZX21" s="20"/>
      <c r="DZY21" s="20"/>
      <c r="DZZ21" s="20"/>
      <c r="EAA21" s="20"/>
      <c r="EAB21" s="20"/>
      <c r="EAC21" s="20"/>
      <c r="EAD21" s="20"/>
      <c r="EAE21" s="20"/>
      <c r="EAF21" s="20"/>
      <c r="EAG21" s="20"/>
      <c r="EAH21" s="20"/>
      <c r="EAI21" s="20"/>
      <c r="EAJ21" s="20"/>
      <c r="EAK21" s="20"/>
      <c r="EAL21" s="20"/>
      <c r="EAM21" s="20"/>
      <c r="EAN21" s="20"/>
      <c r="EAO21" s="20"/>
      <c r="EAP21" s="20"/>
      <c r="EAQ21" s="44"/>
      <c r="EAR21" s="45"/>
      <c r="EAS21" s="21"/>
      <c r="EAT21" s="19"/>
      <c r="EAU21" s="19"/>
      <c r="EAV21" s="19"/>
      <c r="EAW21" s="20"/>
      <c r="EAX21" s="20"/>
      <c r="EAY21" s="20"/>
      <c r="EAZ21" s="20"/>
      <c r="EBA21" s="20"/>
      <c r="EBB21" s="20"/>
      <c r="EBC21" s="20"/>
      <c r="EBD21" s="20"/>
      <c r="EBE21" s="20"/>
      <c r="EBF21" s="20"/>
      <c r="EBG21" s="20"/>
      <c r="EBH21" s="20"/>
      <c r="EBI21" s="20"/>
      <c r="EBJ21" s="20"/>
      <c r="EBK21" s="20"/>
      <c r="EBL21" s="20"/>
      <c r="EBM21" s="20"/>
      <c r="EBN21" s="20"/>
      <c r="EBO21" s="20"/>
      <c r="EBP21" s="20"/>
      <c r="EBQ21" s="20"/>
      <c r="EBR21" s="20"/>
      <c r="EBS21" s="20"/>
      <c r="EBT21" s="20"/>
      <c r="EBU21" s="20"/>
      <c r="EBV21" s="20"/>
      <c r="EBW21" s="44"/>
      <c r="EBX21" s="45"/>
      <c r="EBY21" s="21"/>
      <c r="EBZ21" s="19"/>
      <c r="ECA21" s="19"/>
      <c r="ECB21" s="19"/>
      <c r="ECC21" s="20"/>
      <c r="ECD21" s="20"/>
      <c r="ECE21" s="20"/>
      <c r="ECF21" s="20"/>
      <c r="ECG21" s="20"/>
      <c r="ECH21" s="20"/>
      <c r="ECI21" s="20"/>
      <c r="ECJ21" s="20"/>
      <c r="ECK21" s="20"/>
      <c r="ECL21" s="20"/>
      <c r="ECM21" s="20"/>
      <c r="ECN21" s="20"/>
      <c r="ECO21" s="20"/>
      <c r="ECP21" s="20"/>
      <c r="ECQ21" s="20"/>
      <c r="ECR21" s="20"/>
      <c r="ECS21" s="20"/>
      <c r="ECT21" s="20"/>
      <c r="ECU21" s="20"/>
      <c r="ECV21" s="20"/>
      <c r="ECW21" s="20"/>
      <c r="ECX21" s="20"/>
      <c r="ECY21" s="20"/>
      <c r="ECZ21" s="20"/>
      <c r="EDA21" s="20"/>
      <c r="EDB21" s="20"/>
      <c r="EDC21" s="44"/>
      <c r="EDD21" s="45"/>
      <c r="EDE21" s="21"/>
      <c r="EDF21" s="19"/>
      <c r="EDG21" s="19"/>
      <c r="EDH21" s="19"/>
      <c r="EDI21" s="20"/>
      <c r="EDJ21" s="20"/>
      <c r="EDK21" s="20"/>
      <c r="EDL21" s="20"/>
      <c r="EDM21" s="20"/>
      <c r="EDN21" s="20"/>
      <c r="EDO21" s="20"/>
      <c r="EDP21" s="20"/>
      <c r="EDQ21" s="20"/>
      <c r="EDR21" s="20"/>
      <c r="EDS21" s="20"/>
      <c r="EDT21" s="20"/>
      <c r="EDU21" s="20"/>
      <c r="EDV21" s="20"/>
      <c r="EDW21" s="20"/>
      <c r="EDX21" s="20"/>
      <c r="EDY21" s="20"/>
      <c r="EDZ21" s="20"/>
      <c r="EEA21" s="20"/>
      <c r="EEB21" s="20"/>
      <c r="EEC21" s="20"/>
      <c r="EED21" s="20"/>
      <c r="EEE21" s="20"/>
      <c r="EEF21" s="20"/>
      <c r="EEG21" s="20"/>
      <c r="EEH21" s="20"/>
      <c r="EEI21" s="44"/>
      <c r="EEJ21" s="45"/>
      <c r="EEK21" s="21"/>
      <c r="EEL21" s="19"/>
      <c r="EEM21" s="19"/>
      <c r="EEN21" s="19"/>
      <c r="EEO21" s="20"/>
      <c r="EEP21" s="20"/>
      <c r="EEQ21" s="20"/>
      <c r="EER21" s="20"/>
      <c r="EES21" s="20"/>
      <c r="EET21" s="20"/>
      <c r="EEU21" s="20"/>
      <c r="EEV21" s="20"/>
      <c r="EEW21" s="20"/>
      <c r="EEX21" s="20"/>
      <c r="EEY21" s="20"/>
      <c r="EEZ21" s="20"/>
      <c r="EFA21" s="20"/>
      <c r="EFB21" s="20"/>
      <c r="EFC21" s="20"/>
      <c r="EFD21" s="20"/>
      <c r="EFE21" s="20"/>
      <c r="EFF21" s="20"/>
      <c r="EFG21" s="20"/>
      <c r="EFH21" s="20"/>
      <c r="EFI21" s="20"/>
      <c r="EFJ21" s="20"/>
      <c r="EFK21" s="20"/>
      <c r="EFL21" s="20"/>
      <c r="EFM21" s="20"/>
      <c r="EFN21" s="20"/>
      <c r="EFO21" s="44"/>
      <c r="EFP21" s="45"/>
      <c r="EFQ21" s="21"/>
      <c r="EFR21" s="19"/>
      <c r="EFS21" s="19"/>
      <c r="EFT21" s="19"/>
      <c r="EFU21" s="20"/>
      <c r="EFV21" s="20"/>
      <c r="EFW21" s="20"/>
      <c r="EFX21" s="20"/>
      <c r="EFY21" s="20"/>
      <c r="EFZ21" s="20"/>
      <c r="EGA21" s="20"/>
      <c r="EGB21" s="20"/>
      <c r="EGC21" s="20"/>
      <c r="EGD21" s="20"/>
      <c r="EGE21" s="20"/>
      <c r="EGF21" s="20"/>
      <c r="EGG21" s="20"/>
      <c r="EGH21" s="20"/>
      <c r="EGI21" s="20"/>
      <c r="EGJ21" s="20"/>
      <c r="EGK21" s="20"/>
      <c r="EGL21" s="20"/>
      <c r="EGM21" s="20"/>
      <c r="EGN21" s="20"/>
      <c r="EGO21" s="20"/>
      <c r="EGP21" s="20"/>
      <c r="EGQ21" s="20"/>
      <c r="EGR21" s="20"/>
      <c r="EGS21" s="20"/>
      <c r="EGT21" s="20"/>
      <c r="EGU21" s="44"/>
      <c r="EGV21" s="45"/>
      <c r="EGW21" s="21"/>
      <c r="EGX21" s="19"/>
      <c r="EGY21" s="19"/>
      <c r="EGZ21" s="19"/>
      <c r="EHA21" s="20"/>
      <c r="EHB21" s="20"/>
      <c r="EHC21" s="20"/>
      <c r="EHD21" s="20"/>
      <c r="EHE21" s="20"/>
      <c r="EHF21" s="20"/>
      <c r="EHG21" s="20"/>
      <c r="EHH21" s="20"/>
      <c r="EHI21" s="20"/>
      <c r="EHJ21" s="20"/>
      <c r="EHK21" s="20"/>
      <c r="EHL21" s="20"/>
      <c r="EHM21" s="20"/>
      <c r="EHN21" s="20"/>
      <c r="EHO21" s="20"/>
      <c r="EHP21" s="20"/>
      <c r="EHQ21" s="20"/>
      <c r="EHR21" s="20"/>
      <c r="EHS21" s="20"/>
      <c r="EHT21" s="20"/>
      <c r="EHU21" s="20"/>
      <c r="EHV21" s="20"/>
      <c r="EHW21" s="20"/>
      <c r="EHX21" s="20"/>
      <c r="EHY21" s="20"/>
      <c r="EHZ21" s="20"/>
      <c r="EIA21" s="44"/>
      <c r="EIB21" s="45"/>
      <c r="EIC21" s="21"/>
      <c r="EID21" s="19"/>
      <c r="EIE21" s="19"/>
      <c r="EIF21" s="19"/>
      <c r="EIG21" s="20"/>
      <c r="EIH21" s="20"/>
      <c r="EII21" s="20"/>
      <c r="EIJ21" s="20"/>
      <c r="EIK21" s="20"/>
      <c r="EIL21" s="20"/>
      <c r="EIM21" s="20"/>
      <c r="EIN21" s="20"/>
      <c r="EIO21" s="20"/>
      <c r="EIP21" s="20"/>
      <c r="EIQ21" s="20"/>
      <c r="EIR21" s="20"/>
      <c r="EIS21" s="20"/>
      <c r="EIT21" s="20"/>
      <c r="EIU21" s="20"/>
      <c r="EIV21" s="20"/>
      <c r="EIW21" s="20"/>
      <c r="EIX21" s="20"/>
      <c r="EIY21" s="20"/>
      <c r="EIZ21" s="20"/>
      <c r="EJA21" s="20"/>
      <c r="EJB21" s="20"/>
      <c r="EJC21" s="20"/>
      <c r="EJD21" s="20"/>
      <c r="EJE21" s="20"/>
      <c r="EJF21" s="20"/>
      <c r="EJG21" s="44"/>
      <c r="EJH21" s="45"/>
      <c r="EJI21" s="21"/>
      <c r="EJJ21" s="19"/>
      <c r="EJK21" s="19"/>
      <c r="EJL21" s="19"/>
      <c r="EJM21" s="20"/>
      <c r="EJN21" s="20"/>
      <c r="EJO21" s="20"/>
      <c r="EJP21" s="20"/>
      <c r="EJQ21" s="20"/>
      <c r="EJR21" s="20"/>
      <c r="EJS21" s="20"/>
      <c r="EJT21" s="20"/>
      <c r="EJU21" s="20"/>
      <c r="EJV21" s="20"/>
      <c r="EJW21" s="20"/>
      <c r="EJX21" s="20"/>
      <c r="EJY21" s="20"/>
      <c r="EJZ21" s="20"/>
      <c r="EKA21" s="20"/>
      <c r="EKB21" s="20"/>
      <c r="EKC21" s="20"/>
      <c r="EKD21" s="20"/>
      <c r="EKE21" s="20"/>
      <c r="EKF21" s="20"/>
      <c r="EKG21" s="20"/>
      <c r="EKH21" s="20"/>
      <c r="EKI21" s="20"/>
      <c r="EKJ21" s="20"/>
      <c r="EKK21" s="20"/>
      <c r="EKL21" s="20"/>
      <c r="EKM21" s="44"/>
      <c r="EKN21" s="45"/>
      <c r="EKO21" s="21"/>
      <c r="EKP21" s="19"/>
      <c r="EKQ21" s="19"/>
      <c r="EKR21" s="19"/>
      <c r="EKS21" s="20"/>
      <c r="EKT21" s="20"/>
      <c r="EKU21" s="20"/>
      <c r="EKV21" s="20"/>
      <c r="EKW21" s="20"/>
      <c r="EKX21" s="20"/>
      <c r="EKY21" s="20"/>
      <c r="EKZ21" s="20"/>
      <c r="ELA21" s="20"/>
      <c r="ELB21" s="20"/>
      <c r="ELC21" s="20"/>
      <c r="ELD21" s="20"/>
      <c r="ELE21" s="20"/>
      <c r="ELF21" s="20"/>
      <c r="ELG21" s="20"/>
      <c r="ELH21" s="20"/>
      <c r="ELI21" s="20"/>
      <c r="ELJ21" s="20"/>
      <c r="ELK21" s="20"/>
      <c r="ELL21" s="20"/>
      <c r="ELM21" s="20"/>
      <c r="ELN21" s="20"/>
      <c r="ELO21" s="20"/>
      <c r="ELP21" s="20"/>
      <c r="ELQ21" s="20"/>
      <c r="ELR21" s="20"/>
      <c r="ELS21" s="44"/>
      <c r="ELT21" s="45"/>
      <c r="ELU21" s="21"/>
      <c r="ELV21" s="19"/>
      <c r="ELW21" s="19"/>
      <c r="ELX21" s="19"/>
      <c r="ELY21" s="20"/>
      <c r="ELZ21" s="20"/>
      <c r="EMA21" s="20"/>
      <c r="EMB21" s="20"/>
      <c r="EMC21" s="20"/>
      <c r="EMD21" s="20"/>
      <c r="EME21" s="20"/>
      <c r="EMF21" s="20"/>
      <c r="EMG21" s="20"/>
      <c r="EMH21" s="20"/>
      <c r="EMI21" s="20"/>
      <c r="EMJ21" s="20"/>
      <c r="EMK21" s="20"/>
      <c r="EML21" s="20"/>
      <c r="EMM21" s="20"/>
      <c r="EMN21" s="20"/>
      <c r="EMO21" s="20"/>
      <c r="EMP21" s="20"/>
      <c r="EMQ21" s="20"/>
      <c r="EMR21" s="20"/>
      <c r="EMS21" s="20"/>
      <c r="EMT21" s="20"/>
      <c r="EMU21" s="20"/>
      <c r="EMV21" s="20"/>
      <c r="EMW21" s="20"/>
      <c r="EMX21" s="20"/>
      <c r="EMY21" s="44"/>
      <c r="EMZ21" s="45"/>
      <c r="ENA21" s="21"/>
      <c r="ENB21" s="19"/>
      <c r="ENC21" s="19"/>
      <c r="END21" s="19"/>
      <c r="ENE21" s="20"/>
      <c r="ENF21" s="20"/>
      <c r="ENG21" s="20"/>
      <c r="ENH21" s="20"/>
      <c r="ENI21" s="20"/>
      <c r="ENJ21" s="20"/>
      <c r="ENK21" s="20"/>
      <c r="ENL21" s="20"/>
      <c r="ENM21" s="20"/>
      <c r="ENN21" s="20"/>
      <c r="ENO21" s="20"/>
      <c r="ENP21" s="20"/>
      <c r="ENQ21" s="20"/>
      <c r="ENR21" s="20"/>
      <c r="ENS21" s="20"/>
      <c r="ENT21" s="20"/>
      <c r="ENU21" s="20"/>
      <c r="ENV21" s="20"/>
      <c r="ENW21" s="20"/>
      <c r="ENX21" s="20"/>
      <c r="ENY21" s="20"/>
      <c r="ENZ21" s="20"/>
      <c r="EOA21" s="20"/>
      <c r="EOB21" s="20"/>
      <c r="EOC21" s="20"/>
      <c r="EOD21" s="20"/>
      <c r="EOE21" s="44"/>
      <c r="EOF21" s="45"/>
      <c r="EOG21" s="21"/>
      <c r="EOH21" s="19"/>
      <c r="EOI21" s="19"/>
      <c r="EOJ21" s="19"/>
      <c r="EOK21" s="20"/>
      <c r="EOL21" s="20"/>
      <c r="EOM21" s="20"/>
      <c r="EON21" s="20"/>
      <c r="EOO21" s="20"/>
      <c r="EOP21" s="20"/>
      <c r="EOQ21" s="20"/>
      <c r="EOR21" s="20"/>
      <c r="EOS21" s="20"/>
      <c r="EOT21" s="20"/>
      <c r="EOU21" s="20"/>
      <c r="EOV21" s="20"/>
      <c r="EOW21" s="20"/>
      <c r="EOX21" s="20"/>
      <c r="EOY21" s="20"/>
      <c r="EOZ21" s="20"/>
      <c r="EPA21" s="20"/>
      <c r="EPB21" s="20"/>
      <c r="EPC21" s="20"/>
      <c r="EPD21" s="20"/>
      <c r="EPE21" s="20"/>
      <c r="EPF21" s="20"/>
      <c r="EPG21" s="20"/>
      <c r="EPH21" s="20"/>
      <c r="EPI21" s="20"/>
      <c r="EPJ21" s="20"/>
      <c r="EPK21" s="44"/>
      <c r="EPL21" s="45"/>
      <c r="EPM21" s="21"/>
      <c r="EPN21" s="19"/>
      <c r="EPO21" s="19"/>
      <c r="EPP21" s="19"/>
      <c r="EPQ21" s="20"/>
      <c r="EPR21" s="20"/>
      <c r="EPS21" s="20"/>
      <c r="EPT21" s="20"/>
      <c r="EPU21" s="20"/>
      <c r="EPV21" s="20"/>
      <c r="EPW21" s="20"/>
      <c r="EPX21" s="20"/>
      <c r="EPY21" s="20"/>
      <c r="EPZ21" s="20"/>
      <c r="EQA21" s="20"/>
      <c r="EQB21" s="20"/>
      <c r="EQC21" s="20"/>
      <c r="EQD21" s="20"/>
      <c r="EQE21" s="20"/>
      <c r="EQF21" s="20"/>
      <c r="EQG21" s="20"/>
      <c r="EQH21" s="20"/>
      <c r="EQI21" s="20"/>
      <c r="EQJ21" s="20"/>
      <c r="EQK21" s="20"/>
      <c r="EQL21" s="20"/>
      <c r="EQM21" s="20"/>
      <c r="EQN21" s="20"/>
      <c r="EQO21" s="20"/>
      <c r="EQP21" s="20"/>
      <c r="EQQ21" s="44"/>
      <c r="EQR21" s="45"/>
      <c r="EQS21" s="21"/>
      <c r="EQT21" s="19"/>
      <c r="EQU21" s="19"/>
      <c r="EQV21" s="19"/>
      <c r="EQW21" s="20"/>
      <c r="EQX21" s="20"/>
      <c r="EQY21" s="20"/>
      <c r="EQZ21" s="20"/>
      <c r="ERA21" s="20"/>
      <c r="ERB21" s="20"/>
      <c r="ERC21" s="20"/>
      <c r="ERD21" s="20"/>
      <c r="ERE21" s="20"/>
      <c r="ERF21" s="20"/>
      <c r="ERG21" s="20"/>
      <c r="ERH21" s="20"/>
      <c r="ERI21" s="20"/>
      <c r="ERJ21" s="20"/>
      <c r="ERK21" s="20"/>
      <c r="ERL21" s="20"/>
      <c r="ERM21" s="20"/>
      <c r="ERN21" s="20"/>
      <c r="ERO21" s="20"/>
      <c r="ERP21" s="20"/>
      <c r="ERQ21" s="20"/>
      <c r="ERR21" s="20"/>
      <c r="ERS21" s="20"/>
      <c r="ERT21" s="20"/>
      <c r="ERU21" s="20"/>
      <c r="ERV21" s="20"/>
      <c r="ERW21" s="44"/>
      <c r="ERX21" s="45"/>
      <c r="ERY21" s="21"/>
      <c r="ERZ21" s="19"/>
      <c r="ESA21" s="19"/>
      <c r="ESB21" s="19"/>
      <c r="ESC21" s="20"/>
      <c r="ESD21" s="20"/>
      <c r="ESE21" s="20"/>
      <c r="ESF21" s="20"/>
      <c r="ESG21" s="20"/>
      <c r="ESH21" s="20"/>
      <c r="ESI21" s="20"/>
      <c r="ESJ21" s="20"/>
      <c r="ESK21" s="20"/>
      <c r="ESL21" s="20"/>
      <c r="ESM21" s="20"/>
      <c r="ESN21" s="20"/>
      <c r="ESO21" s="20"/>
      <c r="ESP21" s="20"/>
      <c r="ESQ21" s="20"/>
      <c r="ESR21" s="20"/>
      <c r="ESS21" s="20"/>
      <c r="EST21" s="20"/>
      <c r="ESU21" s="20"/>
      <c r="ESV21" s="20"/>
      <c r="ESW21" s="20"/>
      <c r="ESX21" s="20"/>
      <c r="ESY21" s="20"/>
      <c r="ESZ21" s="20"/>
      <c r="ETA21" s="20"/>
      <c r="ETB21" s="20"/>
      <c r="ETC21" s="44"/>
      <c r="ETD21" s="45"/>
      <c r="ETE21" s="21"/>
      <c r="ETF21" s="19"/>
      <c r="ETG21" s="19"/>
      <c r="ETH21" s="19"/>
      <c r="ETI21" s="20"/>
      <c r="ETJ21" s="20"/>
      <c r="ETK21" s="20"/>
      <c r="ETL21" s="20"/>
      <c r="ETM21" s="20"/>
      <c r="ETN21" s="20"/>
      <c r="ETO21" s="20"/>
      <c r="ETP21" s="20"/>
      <c r="ETQ21" s="20"/>
      <c r="ETR21" s="20"/>
      <c r="ETS21" s="20"/>
      <c r="ETT21" s="20"/>
      <c r="ETU21" s="20"/>
      <c r="ETV21" s="20"/>
      <c r="ETW21" s="20"/>
      <c r="ETX21" s="20"/>
      <c r="ETY21" s="20"/>
      <c r="ETZ21" s="20"/>
      <c r="EUA21" s="20"/>
      <c r="EUB21" s="20"/>
      <c r="EUC21" s="20"/>
      <c r="EUD21" s="20"/>
      <c r="EUE21" s="20"/>
      <c r="EUF21" s="20"/>
      <c r="EUG21" s="20"/>
      <c r="EUH21" s="20"/>
      <c r="EUI21" s="44"/>
      <c r="EUJ21" s="45"/>
      <c r="EUK21" s="21"/>
      <c r="EUL21" s="19"/>
      <c r="EUM21" s="19"/>
      <c r="EUN21" s="19"/>
      <c r="EUO21" s="20"/>
      <c r="EUP21" s="20"/>
      <c r="EUQ21" s="20"/>
      <c r="EUR21" s="20"/>
      <c r="EUS21" s="20"/>
      <c r="EUT21" s="20"/>
      <c r="EUU21" s="20"/>
      <c r="EUV21" s="20"/>
      <c r="EUW21" s="20"/>
      <c r="EUX21" s="20"/>
      <c r="EUY21" s="20"/>
      <c r="EUZ21" s="20"/>
      <c r="EVA21" s="20"/>
      <c r="EVB21" s="20"/>
      <c r="EVC21" s="20"/>
      <c r="EVD21" s="20"/>
      <c r="EVE21" s="20"/>
      <c r="EVF21" s="20"/>
      <c r="EVG21" s="20"/>
      <c r="EVH21" s="20"/>
      <c r="EVI21" s="20"/>
      <c r="EVJ21" s="20"/>
      <c r="EVK21" s="20"/>
      <c r="EVL21" s="20"/>
      <c r="EVM21" s="20"/>
      <c r="EVN21" s="20"/>
      <c r="EVO21" s="44"/>
      <c r="EVP21" s="45"/>
      <c r="EVQ21" s="21"/>
      <c r="EVR21" s="19"/>
      <c r="EVS21" s="19"/>
      <c r="EVT21" s="19"/>
      <c r="EVU21" s="20"/>
      <c r="EVV21" s="20"/>
      <c r="EVW21" s="20"/>
      <c r="EVX21" s="20"/>
      <c r="EVY21" s="20"/>
      <c r="EVZ21" s="20"/>
      <c r="EWA21" s="20"/>
      <c r="EWB21" s="20"/>
      <c r="EWC21" s="20"/>
      <c r="EWD21" s="20"/>
      <c r="EWE21" s="20"/>
      <c r="EWF21" s="20"/>
      <c r="EWG21" s="20"/>
      <c r="EWH21" s="20"/>
      <c r="EWI21" s="20"/>
      <c r="EWJ21" s="20"/>
      <c r="EWK21" s="20"/>
      <c r="EWL21" s="20"/>
      <c r="EWM21" s="20"/>
      <c r="EWN21" s="20"/>
      <c r="EWO21" s="20"/>
      <c r="EWP21" s="20"/>
      <c r="EWQ21" s="20"/>
      <c r="EWR21" s="20"/>
      <c r="EWS21" s="20"/>
      <c r="EWT21" s="20"/>
      <c r="EWU21" s="44"/>
      <c r="EWV21" s="45"/>
      <c r="EWW21" s="21"/>
      <c r="EWX21" s="19"/>
      <c r="EWY21" s="19"/>
      <c r="EWZ21" s="19"/>
      <c r="EXA21" s="20"/>
      <c r="EXB21" s="20"/>
      <c r="EXC21" s="20"/>
      <c r="EXD21" s="20"/>
      <c r="EXE21" s="20"/>
      <c r="EXF21" s="20"/>
      <c r="EXG21" s="20"/>
      <c r="EXH21" s="20"/>
      <c r="EXI21" s="20"/>
      <c r="EXJ21" s="20"/>
      <c r="EXK21" s="20"/>
      <c r="EXL21" s="20"/>
      <c r="EXM21" s="20"/>
      <c r="EXN21" s="20"/>
      <c r="EXO21" s="20"/>
      <c r="EXP21" s="20"/>
      <c r="EXQ21" s="20"/>
      <c r="EXR21" s="20"/>
      <c r="EXS21" s="20"/>
      <c r="EXT21" s="20"/>
      <c r="EXU21" s="20"/>
      <c r="EXV21" s="20"/>
      <c r="EXW21" s="20"/>
      <c r="EXX21" s="20"/>
      <c r="EXY21" s="20"/>
      <c r="EXZ21" s="20"/>
      <c r="EYA21" s="44"/>
      <c r="EYB21" s="45"/>
      <c r="EYC21" s="21"/>
      <c r="EYD21" s="19"/>
      <c r="EYE21" s="19"/>
      <c r="EYF21" s="19"/>
      <c r="EYG21" s="20"/>
      <c r="EYH21" s="20"/>
      <c r="EYI21" s="20"/>
      <c r="EYJ21" s="20"/>
      <c r="EYK21" s="20"/>
      <c r="EYL21" s="20"/>
      <c r="EYM21" s="20"/>
      <c r="EYN21" s="20"/>
      <c r="EYO21" s="20"/>
      <c r="EYP21" s="20"/>
      <c r="EYQ21" s="20"/>
      <c r="EYR21" s="20"/>
      <c r="EYS21" s="20"/>
      <c r="EYT21" s="20"/>
      <c r="EYU21" s="20"/>
      <c r="EYV21" s="20"/>
      <c r="EYW21" s="20"/>
      <c r="EYX21" s="20"/>
      <c r="EYY21" s="20"/>
      <c r="EYZ21" s="20"/>
      <c r="EZA21" s="20"/>
      <c r="EZB21" s="20"/>
      <c r="EZC21" s="20"/>
      <c r="EZD21" s="20"/>
      <c r="EZE21" s="20"/>
      <c r="EZF21" s="20"/>
      <c r="EZG21" s="44"/>
      <c r="EZH21" s="45"/>
      <c r="EZI21" s="21"/>
      <c r="EZJ21" s="19"/>
      <c r="EZK21" s="19"/>
      <c r="EZL21" s="19"/>
      <c r="EZM21" s="20"/>
      <c r="EZN21" s="20"/>
      <c r="EZO21" s="20"/>
      <c r="EZP21" s="20"/>
      <c r="EZQ21" s="20"/>
      <c r="EZR21" s="20"/>
      <c r="EZS21" s="20"/>
      <c r="EZT21" s="20"/>
      <c r="EZU21" s="20"/>
      <c r="EZV21" s="20"/>
      <c r="EZW21" s="20"/>
      <c r="EZX21" s="20"/>
      <c r="EZY21" s="20"/>
      <c r="EZZ21" s="20"/>
      <c r="FAA21" s="20"/>
      <c r="FAB21" s="20"/>
      <c r="FAC21" s="20"/>
      <c r="FAD21" s="20"/>
      <c r="FAE21" s="20"/>
      <c r="FAF21" s="20"/>
      <c r="FAG21" s="20"/>
      <c r="FAH21" s="20"/>
      <c r="FAI21" s="20"/>
      <c r="FAJ21" s="20"/>
      <c r="FAK21" s="20"/>
      <c r="FAL21" s="20"/>
      <c r="FAM21" s="44"/>
      <c r="FAN21" s="45"/>
      <c r="FAO21" s="21"/>
      <c r="FAP21" s="19"/>
      <c r="FAQ21" s="19"/>
      <c r="FAR21" s="19"/>
      <c r="FAS21" s="20"/>
      <c r="FAT21" s="20"/>
      <c r="FAU21" s="20"/>
      <c r="FAV21" s="20"/>
      <c r="FAW21" s="20"/>
      <c r="FAX21" s="20"/>
      <c r="FAY21" s="20"/>
      <c r="FAZ21" s="20"/>
      <c r="FBA21" s="20"/>
      <c r="FBB21" s="20"/>
      <c r="FBC21" s="20"/>
      <c r="FBD21" s="20"/>
      <c r="FBE21" s="20"/>
      <c r="FBF21" s="20"/>
      <c r="FBG21" s="20"/>
      <c r="FBH21" s="20"/>
      <c r="FBI21" s="20"/>
      <c r="FBJ21" s="20"/>
      <c r="FBK21" s="20"/>
      <c r="FBL21" s="20"/>
      <c r="FBM21" s="20"/>
      <c r="FBN21" s="20"/>
      <c r="FBO21" s="20"/>
      <c r="FBP21" s="20"/>
      <c r="FBQ21" s="20"/>
      <c r="FBR21" s="20"/>
      <c r="FBS21" s="44"/>
      <c r="FBT21" s="45"/>
      <c r="FBU21" s="21"/>
      <c r="FBV21" s="19"/>
      <c r="FBW21" s="19"/>
      <c r="FBX21" s="19"/>
      <c r="FBY21" s="20"/>
      <c r="FBZ21" s="20"/>
      <c r="FCA21" s="20"/>
      <c r="FCB21" s="20"/>
      <c r="FCC21" s="20"/>
      <c r="FCD21" s="20"/>
      <c r="FCE21" s="20"/>
      <c r="FCF21" s="20"/>
      <c r="FCG21" s="20"/>
      <c r="FCH21" s="20"/>
      <c r="FCI21" s="20"/>
      <c r="FCJ21" s="20"/>
      <c r="FCK21" s="20"/>
      <c r="FCL21" s="20"/>
      <c r="FCM21" s="20"/>
      <c r="FCN21" s="20"/>
      <c r="FCO21" s="20"/>
      <c r="FCP21" s="20"/>
      <c r="FCQ21" s="20"/>
      <c r="FCR21" s="20"/>
      <c r="FCS21" s="20"/>
      <c r="FCT21" s="20"/>
      <c r="FCU21" s="20"/>
      <c r="FCV21" s="20"/>
      <c r="FCW21" s="20"/>
      <c r="FCX21" s="20"/>
      <c r="FCY21" s="44"/>
      <c r="FCZ21" s="45"/>
      <c r="FDA21" s="21"/>
      <c r="FDB21" s="19"/>
      <c r="FDC21" s="19"/>
      <c r="FDD21" s="19"/>
      <c r="FDE21" s="20"/>
      <c r="FDF21" s="20"/>
      <c r="FDG21" s="20"/>
      <c r="FDH21" s="20"/>
      <c r="FDI21" s="20"/>
      <c r="FDJ21" s="20"/>
      <c r="FDK21" s="20"/>
      <c r="FDL21" s="20"/>
      <c r="FDM21" s="20"/>
      <c r="FDN21" s="20"/>
      <c r="FDO21" s="20"/>
      <c r="FDP21" s="20"/>
      <c r="FDQ21" s="20"/>
      <c r="FDR21" s="20"/>
      <c r="FDS21" s="20"/>
      <c r="FDT21" s="20"/>
      <c r="FDU21" s="20"/>
      <c r="FDV21" s="20"/>
      <c r="FDW21" s="20"/>
      <c r="FDX21" s="20"/>
      <c r="FDY21" s="20"/>
      <c r="FDZ21" s="20"/>
      <c r="FEA21" s="20"/>
      <c r="FEB21" s="20"/>
      <c r="FEC21" s="20"/>
      <c r="FED21" s="20"/>
      <c r="FEE21" s="44"/>
      <c r="FEF21" s="45"/>
      <c r="FEG21" s="21"/>
      <c r="FEH21" s="19"/>
      <c r="FEI21" s="19"/>
      <c r="FEJ21" s="19"/>
      <c r="FEK21" s="20"/>
      <c r="FEL21" s="20"/>
      <c r="FEM21" s="20"/>
      <c r="FEN21" s="20"/>
      <c r="FEO21" s="20"/>
      <c r="FEP21" s="20"/>
      <c r="FEQ21" s="20"/>
      <c r="FER21" s="20"/>
      <c r="FES21" s="20"/>
      <c r="FET21" s="20"/>
      <c r="FEU21" s="20"/>
      <c r="FEV21" s="20"/>
      <c r="FEW21" s="20"/>
      <c r="FEX21" s="20"/>
      <c r="FEY21" s="20"/>
      <c r="FEZ21" s="20"/>
      <c r="FFA21" s="20"/>
      <c r="FFB21" s="20"/>
      <c r="FFC21" s="20"/>
      <c r="FFD21" s="20"/>
      <c r="FFE21" s="20"/>
      <c r="FFF21" s="20"/>
      <c r="FFG21" s="20"/>
      <c r="FFH21" s="20"/>
      <c r="FFI21" s="20"/>
      <c r="FFJ21" s="20"/>
      <c r="FFK21" s="44"/>
      <c r="FFL21" s="45"/>
      <c r="FFM21" s="21"/>
      <c r="FFN21" s="19"/>
      <c r="FFO21" s="19"/>
      <c r="FFP21" s="19"/>
      <c r="FFQ21" s="20"/>
      <c r="FFR21" s="20"/>
      <c r="FFS21" s="20"/>
      <c r="FFT21" s="20"/>
      <c r="FFU21" s="20"/>
      <c r="FFV21" s="20"/>
      <c r="FFW21" s="20"/>
      <c r="FFX21" s="20"/>
      <c r="FFY21" s="20"/>
      <c r="FFZ21" s="20"/>
      <c r="FGA21" s="20"/>
      <c r="FGB21" s="20"/>
      <c r="FGC21" s="20"/>
      <c r="FGD21" s="20"/>
      <c r="FGE21" s="20"/>
      <c r="FGF21" s="20"/>
      <c r="FGG21" s="20"/>
      <c r="FGH21" s="20"/>
      <c r="FGI21" s="20"/>
      <c r="FGJ21" s="20"/>
      <c r="FGK21" s="20"/>
      <c r="FGL21" s="20"/>
      <c r="FGM21" s="20"/>
      <c r="FGN21" s="20"/>
      <c r="FGO21" s="20"/>
      <c r="FGP21" s="20"/>
      <c r="FGQ21" s="44"/>
      <c r="FGR21" s="45"/>
      <c r="FGS21" s="21"/>
      <c r="FGT21" s="19"/>
      <c r="FGU21" s="19"/>
      <c r="FGV21" s="19"/>
      <c r="FGW21" s="20"/>
      <c r="FGX21" s="20"/>
      <c r="FGY21" s="20"/>
      <c r="FGZ21" s="20"/>
      <c r="FHA21" s="20"/>
      <c r="FHB21" s="20"/>
      <c r="FHC21" s="20"/>
      <c r="FHD21" s="20"/>
      <c r="FHE21" s="20"/>
      <c r="FHF21" s="20"/>
      <c r="FHG21" s="20"/>
      <c r="FHH21" s="20"/>
      <c r="FHI21" s="20"/>
      <c r="FHJ21" s="20"/>
      <c r="FHK21" s="20"/>
      <c r="FHL21" s="20"/>
      <c r="FHM21" s="20"/>
      <c r="FHN21" s="20"/>
      <c r="FHO21" s="20"/>
      <c r="FHP21" s="20"/>
      <c r="FHQ21" s="20"/>
      <c r="FHR21" s="20"/>
      <c r="FHS21" s="20"/>
      <c r="FHT21" s="20"/>
      <c r="FHU21" s="20"/>
      <c r="FHV21" s="20"/>
      <c r="FHW21" s="44"/>
      <c r="FHX21" s="45"/>
      <c r="FHY21" s="21"/>
      <c r="FHZ21" s="19"/>
      <c r="FIA21" s="19"/>
      <c r="FIB21" s="19"/>
      <c r="FIC21" s="20"/>
      <c r="FID21" s="20"/>
      <c r="FIE21" s="20"/>
      <c r="FIF21" s="20"/>
      <c r="FIG21" s="20"/>
      <c r="FIH21" s="20"/>
      <c r="FII21" s="20"/>
      <c r="FIJ21" s="20"/>
      <c r="FIK21" s="20"/>
      <c r="FIL21" s="20"/>
      <c r="FIM21" s="20"/>
      <c r="FIN21" s="20"/>
      <c r="FIO21" s="20"/>
      <c r="FIP21" s="20"/>
      <c r="FIQ21" s="20"/>
      <c r="FIR21" s="20"/>
      <c r="FIS21" s="20"/>
      <c r="FIT21" s="20"/>
      <c r="FIU21" s="20"/>
      <c r="FIV21" s="20"/>
      <c r="FIW21" s="20"/>
      <c r="FIX21" s="20"/>
      <c r="FIY21" s="20"/>
      <c r="FIZ21" s="20"/>
      <c r="FJA21" s="20"/>
      <c r="FJB21" s="20"/>
      <c r="FJC21" s="44"/>
      <c r="FJD21" s="45"/>
      <c r="FJE21" s="21"/>
      <c r="FJF21" s="19"/>
      <c r="FJG21" s="19"/>
      <c r="FJH21" s="19"/>
      <c r="FJI21" s="20"/>
      <c r="FJJ21" s="20"/>
      <c r="FJK21" s="20"/>
      <c r="FJL21" s="20"/>
      <c r="FJM21" s="20"/>
      <c r="FJN21" s="20"/>
      <c r="FJO21" s="20"/>
      <c r="FJP21" s="20"/>
      <c r="FJQ21" s="20"/>
      <c r="FJR21" s="20"/>
      <c r="FJS21" s="20"/>
      <c r="FJT21" s="20"/>
      <c r="FJU21" s="20"/>
      <c r="FJV21" s="20"/>
      <c r="FJW21" s="20"/>
      <c r="FJX21" s="20"/>
      <c r="FJY21" s="20"/>
      <c r="FJZ21" s="20"/>
      <c r="FKA21" s="20"/>
      <c r="FKB21" s="20"/>
      <c r="FKC21" s="20"/>
      <c r="FKD21" s="20"/>
      <c r="FKE21" s="20"/>
      <c r="FKF21" s="20"/>
      <c r="FKG21" s="20"/>
      <c r="FKH21" s="20"/>
      <c r="FKI21" s="44"/>
      <c r="FKJ21" s="45"/>
      <c r="FKK21" s="21"/>
      <c r="FKL21" s="19"/>
      <c r="FKM21" s="19"/>
      <c r="FKN21" s="19"/>
      <c r="FKO21" s="20"/>
      <c r="FKP21" s="20"/>
      <c r="FKQ21" s="20"/>
      <c r="FKR21" s="20"/>
      <c r="FKS21" s="20"/>
      <c r="FKT21" s="20"/>
      <c r="FKU21" s="20"/>
      <c r="FKV21" s="20"/>
      <c r="FKW21" s="20"/>
      <c r="FKX21" s="20"/>
      <c r="FKY21" s="20"/>
      <c r="FKZ21" s="20"/>
      <c r="FLA21" s="20"/>
      <c r="FLB21" s="20"/>
      <c r="FLC21" s="20"/>
      <c r="FLD21" s="20"/>
      <c r="FLE21" s="20"/>
      <c r="FLF21" s="20"/>
      <c r="FLG21" s="20"/>
      <c r="FLH21" s="20"/>
      <c r="FLI21" s="20"/>
      <c r="FLJ21" s="20"/>
      <c r="FLK21" s="20"/>
      <c r="FLL21" s="20"/>
      <c r="FLM21" s="20"/>
      <c r="FLN21" s="20"/>
      <c r="FLO21" s="44"/>
      <c r="FLP21" s="45"/>
      <c r="FLQ21" s="21"/>
      <c r="FLR21" s="19"/>
      <c r="FLS21" s="19"/>
      <c r="FLT21" s="19"/>
      <c r="FLU21" s="20"/>
      <c r="FLV21" s="20"/>
      <c r="FLW21" s="20"/>
      <c r="FLX21" s="20"/>
      <c r="FLY21" s="20"/>
      <c r="FLZ21" s="20"/>
      <c r="FMA21" s="20"/>
      <c r="FMB21" s="20"/>
      <c r="FMC21" s="20"/>
      <c r="FMD21" s="20"/>
      <c r="FME21" s="20"/>
      <c r="FMF21" s="20"/>
      <c r="FMG21" s="20"/>
      <c r="FMH21" s="20"/>
      <c r="FMI21" s="20"/>
      <c r="FMJ21" s="20"/>
      <c r="FMK21" s="20"/>
      <c r="FML21" s="20"/>
      <c r="FMM21" s="20"/>
      <c r="FMN21" s="20"/>
      <c r="FMO21" s="20"/>
      <c r="FMP21" s="20"/>
      <c r="FMQ21" s="20"/>
      <c r="FMR21" s="20"/>
      <c r="FMS21" s="20"/>
      <c r="FMT21" s="20"/>
      <c r="FMU21" s="44"/>
      <c r="FMV21" s="45"/>
      <c r="FMW21" s="21"/>
      <c r="FMX21" s="19"/>
      <c r="FMY21" s="19"/>
      <c r="FMZ21" s="19"/>
      <c r="FNA21" s="20"/>
      <c r="FNB21" s="20"/>
      <c r="FNC21" s="20"/>
      <c r="FND21" s="20"/>
      <c r="FNE21" s="20"/>
      <c r="FNF21" s="20"/>
      <c r="FNG21" s="20"/>
      <c r="FNH21" s="20"/>
      <c r="FNI21" s="20"/>
      <c r="FNJ21" s="20"/>
      <c r="FNK21" s="20"/>
      <c r="FNL21" s="20"/>
      <c r="FNM21" s="20"/>
      <c r="FNN21" s="20"/>
      <c r="FNO21" s="20"/>
      <c r="FNP21" s="20"/>
      <c r="FNQ21" s="20"/>
      <c r="FNR21" s="20"/>
      <c r="FNS21" s="20"/>
      <c r="FNT21" s="20"/>
      <c r="FNU21" s="20"/>
      <c r="FNV21" s="20"/>
      <c r="FNW21" s="20"/>
      <c r="FNX21" s="20"/>
      <c r="FNY21" s="20"/>
      <c r="FNZ21" s="20"/>
      <c r="FOA21" s="44"/>
      <c r="FOB21" s="45"/>
      <c r="FOC21" s="21"/>
      <c r="FOD21" s="19"/>
      <c r="FOE21" s="19"/>
      <c r="FOF21" s="19"/>
      <c r="FOG21" s="20"/>
      <c r="FOH21" s="20"/>
      <c r="FOI21" s="20"/>
      <c r="FOJ21" s="20"/>
      <c r="FOK21" s="20"/>
      <c r="FOL21" s="20"/>
      <c r="FOM21" s="20"/>
      <c r="FON21" s="20"/>
      <c r="FOO21" s="20"/>
      <c r="FOP21" s="20"/>
      <c r="FOQ21" s="20"/>
      <c r="FOR21" s="20"/>
      <c r="FOS21" s="20"/>
      <c r="FOT21" s="20"/>
      <c r="FOU21" s="20"/>
      <c r="FOV21" s="20"/>
      <c r="FOW21" s="20"/>
      <c r="FOX21" s="20"/>
      <c r="FOY21" s="20"/>
      <c r="FOZ21" s="20"/>
      <c r="FPA21" s="20"/>
      <c r="FPB21" s="20"/>
      <c r="FPC21" s="20"/>
      <c r="FPD21" s="20"/>
      <c r="FPE21" s="20"/>
      <c r="FPF21" s="20"/>
      <c r="FPG21" s="44"/>
      <c r="FPH21" s="45"/>
      <c r="FPI21" s="21"/>
      <c r="FPJ21" s="19"/>
      <c r="FPK21" s="19"/>
      <c r="FPL21" s="19"/>
      <c r="FPM21" s="20"/>
      <c r="FPN21" s="20"/>
      <c r="FPO21" s="20"/>
      <c r="FPP21" s="20"/>
      <c r="FPQ21" s="20"/>
      <c r="FPR21" s="20"/>
      <c r="FPS21" s="20"/>
      <c r="FPT21" s="20"/>
      <c r="FPU21" s="20"/>
      <c r="FPV21" s="20"/>
      <c r="FPW21" s="20"/>
      <c r="FPX21" s="20"/>
      <c r="FPY21" s="20"/>
      <c r="FPZ21" s="20"/>
      <c r="FQA21" s="20"/>
      <c r="FQB21" s="20"/>
      <c r="FQC21" s="20"/>
      <c r="FQD21" s="20"/>
      <c r="FQE21" s="20"/>
      <c r="FQF21" s="20"/>
      <c r="FQG21" s="20"/>
      <c r="FQH21" s="20"/>
      <c r="FQI21" s="20"/>
      <c r="FQJ21" s="20"/>
      <c r="FQK21" s="20"/>
      <c r="FQL21" s="20"/>
      <c r="FQM21" s="44"/>
      <c r="FQN21" s="45"/>
      <c r="FQO21" s="21"/>
      <c r="FQP21" s="19"/>
      <c r="FQQ21" s="19"/>
      <c r="FQR21" s="19"/>
      <c r="FQS21" s="20"/>
      <c r="FQT21" s="20"/>
      <c r="FQU21" s="20"/>
      <c r="FQV21" s="20"/>
      <c r="FQW21" s="20"/>
      <c r="FQX21" s="20"/>
      <c r="FQY21" s="20"/>
      <c r="FQZ21" s="20"/>
      <c r="FRA21" s="20"/>
      <c r="FRB21" s="20"/>
      <c r="FRC21" s="20"/>
      <c r="FRD21" s="20"/>
      <c r="FRE21" s="20"/>
      <c r="FRF21" s="20"/>
      <c r="FRG21" s="20"/>
      <c r="FRH21" s="20"/>
      <c r="FRI21" s="20"/>
      <c r="FRJ21" s="20"/>
      <c r="FRK21" s="20"/>
      <c r="FRL21" s="20"/>
      <c r="FRM21" s="20"/>
      <c r="FRN21" s="20"/>
      <c r="FRO21" s="20"/>
      <c r="FRP21" s="20"/>
      <c r="FRQ21" s="20"/>
      <c r="FRR21" s="20"/>
      <c r="FRS21" s="44"/>
      <c r="FRT21" s="45"/>
      <c r="FRU21" s="21"/>
      <c r="FRV21" s="19"/>
      <c r="FRW21" s="19"/>
      <c r="FRX21" s="19"/>
      <c r="FRY21" s="20"/>
      <c r="FRZ21" s="20"/>
      <c r="FSA21" s="20"/>
      <c r="FSB21" s="20"/>
      <c r="FSC21" s="20"/>
      <c r="FSD21" s="20"/>
      <c r="FSE21" s="20"/>
      <c r="FSF21" s="20"/>
      <c r="FSG21" s="20"/>
      <c r="FSH21" s="20"/>
      <c r="FSI21" s="20"/>
      <c r="FSJ21" s="20"/>
      <c r="FSK21" s="20"/>
      <c r="FSL21" s="20"/>
      <c r="FSM21" s="20"/>
      <c r="FSN21" s="20"/>
      <c r="FSO21" s="20"/>
      <c r="FSP21" s="20"/>
      <c r="FSQ21" s="20"/>
      <c r="FSR21" s="20"/>
      <c r="FSS21" s="20"/>
      <c r="FST21" s="20"/>
      <c r="FSU21" s="20"/>
      <c r="FSV21" s="20"/>
      <c r="FSW21" s="20"/>
      <c r="FSX21" s="20"/>
      <c r="FSY21" s="44"/>
      <c r="FSZ21" s="45"/>
      <c r="FTA21" s="21"/>
      <c r="FTB21" s="19"/>
      <c r="FTC21" s="19"/>
      <c r="FTD21" s="19"/>
      <c r="FTE21" s="20"/>
      <c r="FTF21" s="20"/>
      <c r="FTG21" s="20"/>
      <c r="FTH21" s="20"/>
      <c r="FTI21" s="20"/>
      <c r="FTJ21" s="20"/>
      <c r="FTK21" s="20"/>
      <c r="FTL21" s="20"/>
      <c r="FTM21" s="20"/>
      <c r="FTN21" s="20"/>
      <c r="FTO21" s="20"/>
      <c r="FTP21" s="20"/>
      <c r="FTQ21" s="20"/>
      <c r="FTR21" s="20"/>
      <c r="FTS21" s="20"/>
      <c r="FTT21" s="20"/>
      <c r="FTU21" s="20"/>
      <c r="FTV21" s="20"/>
      <c r="FTW21" s="20"/>
      <c r="FTX21" s="20"/>
      <c r="FTY21" s="20"/>
      <c r="FTZ21" s="20"/>
      <c r="FUA21" s="20"/>
      <c r="FUB21" s="20"/>
      <c r="FUC21" s="20"/>
      <c r="FUD21" s="20"/>
      <c r="FUE21" s="44"/>
      <c r="FUF21" s="45"/>
      <c r="FUG21" s="21"/>
      <c r="FUH21" s="19"/>
      <c r="FUI21" s="19"/>
      <c r="FUJ21" s="19"/>
      <c r="FUK21" s="20"/>
      <c r="FUL21" s="20"/>
      <c r="FUM21" s="20"/>
      <c r="FUN21" s="20"/>
      <c r="FUO21" s="20"/>
      <c r="FUP21" s="20"/>
      <c r="FUQ21" s="20"/>
      <c r="FUR21" s="20"/>
      <c r="FUS21" s="20"/>
      <c r="FUT21" s="20"/>
      <c r="FUU21" s="20"/>
      <c r="FUV21" s="20"/>
      <c r="FUW21" s="20"/>
      <c r="FUX21" s="20"/>
      <c r="FUY21" s="20"/>
      <c r="FUZ21" s="20"/>
      <c r="FVA21" s="20"/>
      <c r="FVB21" s="20"/>
      <c r="FVC21" s="20"/>
      <c r="FVD21" s="20"/>
      <c r="FVE21" s="20"/>
      <c r="FVF21" s="20"/>
      <c r="FVG21" s="20"/>
      <c r="FVH21" s="20"/>
      <c r="FVI21" s="20"/>
      <c r="FVJ21" s="20"/>
      <c r="FVK21" s="44"/>
      <c r="FVL21" s="45"/>
      <c r="FVM21" s="21"/>
      <c r="FVN21" s="19"/>
      <c r="FVO21" s="19"/>
      <c r="FVP21" s="19"/>
      <c r="FVQ21" s="20"/>
      <c r="FVR21" s="20"/>
      <c r="FVS21" s="20"/>
      <c r="FVT21" s="20"/>
      <c r="FVU21" s="20"/>
      <c r="FVV21" s="20"/>
      <c r="FVW21" s="20"/>
      <c r="FVX21" s="20"/>
      <c r="FVY21" s="20"/>
      <c r="FVZ21" s="20"/>
      <c r="FWA21" s="20"/>
      <c r="FWB21" s="20"/>
      <c r="FWC21" s="20"/>
      <c r="FWD21" s="20"/>
      <c r="FWE21" s="20"/>
      <c r="FWF21" s="20"/>
      <c r="FWG21" s="20"/>
      <c r="FWH21" s="20"/>
      <c r="FWI21" s="20"/>
      <c r="FWJ21" s="20"/>
      <c r="FWK21" s="20"/>
      <c r="FWL21" s="20"/>
      <c r="FWM21" s="20"/>
      <c r="FWN21" s="20"/>
      <c r="FWO21" s="20"/>
      <c r="FWP21" s="20"/>
      <c r="FWQ21" s="44"/>
      <c r="FWR21" s="45"/>
      <c r="FWS21" s="21"/>
      <c r="FWT21" s="19"/>
      <c r="FWU21" s="19"/>
      <c r="FWV21" s="19"/>
      <c r="FWW21" s="20"/>
      <c r="FWX21" s="20"/>
      <c r="FWY21" s="20"/>
      <c r="FWZ21" s="20"/>
      <c r="FXA21" s="20"/>
      <c r="FXB21" s="20"/>
      <c r="FXC21" s="20"/>
      <c r="FXD21" s="20"/>
      <c r="FXE21" s="20"/>
      <c r="FXF21" s="20"/>
      <c r="FXG21" s="20"/>
      <c r="FXH21" s="20"/>
      <c r="FXI21" s="20"/>
      <c r="FXJ21" s="20"/>
      <c r="FXK21" s="20"/>
      <c r="FXL21" s="20"/>
      <c r="FXM21" s="20"/>
      <c r="FXN21" s="20"/>
      <c r="FXO21" s="20"/>
      <c r="FXP21" s="20"/>
      <c r="FXQ21" s="20"/>
      <c r="FXR21" s="20"/>
      <c r="FXS21" s="20"/>
      <c r="FXT21" s="20"/>
      <c r="FXU21" s="20"/>
      <c r="FXV21" s="20"/>
      <c r="FXW21" s="44"/>
      <c r="FXX21" s="45"/>
      <c r="FXY21" s="21"/>
      <c r="FXZ21" s="19"/>
      <c r="FYA21" s="19"/>
      <c r="FYB21" s="19"/>
      <c r="FYC21" s="20"/>
      <c r="FYD21" s="20"/>
      <c r="FYE21" s="20"/>
      <c r="FYF21" s="20"/>
      <c r="FYG21" s="20"/>
      <c r="FYH21" s="20"/>
      <c r="FYI21" s="20"/>
      <c r="FYJ21" s="20"/>
      <c r="FYK21" s="20"/>
      <c r="FYL21" s="20"/>
      <c r="FYM21" s="20"/>
      <c r="FYN21" s="20"/>
      <c r="FYO21" s="20"/>
      <c r="FYP21" s="20"/>
      <c r="FYQ21" s="20"/>
      <c r="FYR21" s="20"/>
      <c r="FYS21" s="20"/>
      <c r="FYT21" s="20"/>
      <c r="FYU21" s="20"/>
      <c r="FYV21" s="20"/>
      <c r="FYW21" s="20"/>
      <c r="FYX21" s="20"/>
      <c r="FYY21" s="20"/>
      <c r="FYZ21" s="20"/>
      <c r="FZA21" s="20"/>
      <c r="FZB21" s="20"/>
      <c r="FZC21" s="44"/>
      <c r="FZD21" s="45"/>
      <c r="FZE21" s="21"/>
      <c r="FZF21" s="19"/>
      <c r="FZG21" s="19"/>
      <c r="FZH21" s="19"/>
      <c r="FZI21" s="20"/>
      <c r="FZJ21" s="20"/>
      <c r="FZK21" s="20"/>
      <c r="FZL21" s="20"/>
      <c r="FZM21" s="20"/>
      <c r="FZN21" s="20"/>
      <c r="FZO21" s="20"/>
      <c r="FZP21" s="20"/>
      <c r="FZQ21" s="20"/>
      <c r="FZR21" s="20"/>
      <c r="FZS21" s="20"/>
      <c r="FZT21" s="20"/>
      <c r="FZU21" s="20"/>
      <c r="FZV21" s="20"/>
      <c r="FZW21" s="20"/>
      <c r="FZX21" s="20"/>
      <c r="FZY21" s="20"/>
      <c r="FZZ21" s="20"/>
      <c r="GAA21" s="20"/>
      <c r="GAB21" s="20"/>
      <c r="GAC21" s="20"/>
      <c r="GAD21" s="20"/>
      <c r="GAE21" s="20"/>
      <c r="GAF21" s="20"/>
      <c r="GAG21" s="20"/>
      <c r="GAH21" s="20"/>
      <c r="GAI21" s="44"/>
      <c r="GAJ21" s="45"/>
      <c r="GAK21" s="21"/>
      <c r="GAL21" s="19"/>
      <c r="GAM21" s="19"/>
      <c r="GAN21" s="19"/>
      <c r="GAO21" s="20"/>
      <c r="GAP21" s="20"/>
      <c r="GAQ21" s="20"/>
      <c r="GAR21" s="20"/>
      <c r="GAS21" s="20"/>
      <c r="GAT21" s="20"/>
      <c r="GAU21" s="20"/>
      <c r="GAV21" s="20"/>
      <c r="GAW21" s="20"/>
      <c r="GAX21" s="20"/>
      <c r="GAY21" s="20"/>
      <c r="GAZ21" s="20"/>
      <c r="GBA21" s="20"/>
      <c r="GBB21" s="20"/>
      <c r="GBC21" s="20"/>
      <c r="GBD21" s="20"/>
      <c r="GBE21" s="20"/>
      <c r="GBF21" s="20"/>
      <c r="GBG21" s="20"/>
      <c r="GBH21" s="20"/>
      <c r="GBI21" s="20"/>
      <c r="GBJ21" s="20"/>
      <c r="GBK21" s="20"/>
      <c r="GBL21" s="20"/>
      <c r="GBM21" s="20"/>
      <c r="GBN21" s="20"/>
      <c r="GBO21" s="44"/>
      <c r="GBP21" s="45"/>
      <c r="GBQ21" s="21"/>
      <c r="GBR21" s="19"/>
      <c r="GBS21" s="19"/>
      <c r="GBT21" s="19"/>
      <c r="GBU21" s="20"/>
      <c r="GBV21" s="20"/>
      <c r="GBW21" s="20"/>
      <c r="GBX21" s="20"/>
      <c r="GBY21" s="20"/>
      <c r="GBZ21" s="20"/>
      <c r="GCA21" s="20"/>
      <c r="GCB21" s="20"/>
      <c r="GCC21" s="20"/>
      <c r="GCD21" s="20"/>
      <c r="GCE21" s="20"/>
      <c r="GCF21" s="20"/>
      <c r="GCG21" s="20"/>
      <c r="GCH21" s="20"/>
      <c r="GCI21" s="20"/>
      <c r="GCJ21" s="20"/>
      <c r="GCK21" s="20"/>
      <c r="GCL21" s="20"/>
      <c r="GCM21" s="20"/>
      <c r="GCN21" s="20"/>
      <c r="GCO21" s="20"/>
      <c r="GCP21" s="20"/>
      <c r="GCQ21" s="20"/>
      <c r="GCR21" s="20"/>
      <c r="GCS21" s="20"/>
      <c r="GCT21" s="20"/>
      <c r="GCU21" s="44"/>
      <c r="GCV21" s="45"/>
      <c r="GCW21" s="21"/>
      <c r="GCX21" s="19"/>
      <c r="GCY21" s="19"/>
      <c r="GCZ21" s="19"/>
      <c r="GDA21" s="20"/>
      <c r="GDB21" s="20"/>
      <c r="GDC21" s="20"/>
      <c r="GDD21" s="20"/>
      <c r="GDE21" s="20"/>
      <c r="GDF21" s="20"/>
      <c r="GDG21" s="20"/>
      <c r="GDH21" s="20"/>
      <c r="GDI21" s="20"/>
      <c r="GDJ21" s="20"/>
      <c r="GDK21" s="20"/>
      <c r="GDL21" s="20"/>
      <c r="GDM21" s="20"/>
      <c r="GDN21" s="20"/>
      <c r="GDO21" s="20"/>
      <c r="GDP21" s="20"/>
      <c r="GDQ21" s="20"/>
      <c r="GDR21" s="20"/>
      <c r="GDS21" s="20"/>
      <c r="GDT21" s="20"/>
      <c r="GDU21" s="20"/>
      <c r="GDV21" s="20"/>
      <c r="GDW21" s="20"/>
      <c r="GDX21" s="20"/>
      <c r="GDY21" s="20"/>
      <c r="GDZ21" s="20"/>
      <c r="GEA21" s="44"/>
      <c r="GEB21" s="45"/>
      <c r="GEC21" s="21"/>
      <c r="GED21" s="19"/>
      <c r="GEE21" s="19"/>
      <c r="GEF21" s="19"/>
      <c r="GEG21" s="20"/>
      <c r="GEH21" s="20"/>
      <c r="GEI21" s="20"/>
      <c r="GEJ21" s="20"/>
      <c r="GEK21" s="20"/>
      <c r="GEL21" s="20"/>
      <c r="GEM21" s="20"/>
      <c r="GEN21" s="20"/>
      <c r="GEO21" s="20"/>
      <c r="GEP21" s="20"/>
      <c r="GEQ21" s="20"/>
      <c r="GER21" s="20"/>
      <c r="GES21" s="20"/>
      <c r="GET21" s="20"/>
      <c r="GEU21" s="20"/>
      <c r="GEV21" s="20"/>
      <c r="GEW21" s="20"/>
      <c r="GEX21" s="20"/>
      <c r="GEY21" s="20"/>
      <c r="GEZ21" s="20"/>
      <c r="GFA21" s="20"/>
      <c r="GFB21" s="20"/>
      <c r="GFC21" s="20"/>
      <c r="GFD21" s="20"/>
      <c r="GFE21" s="20"/>
      <c r="GFF21" s="20"/>
      <c r="GFG21" s="44"/>
      <c r="GFH21" s="45"/>
      <c r="GFI21" s="21"/>
      <c r="GFJ21" s="19"/>
      <c r="GFK21" s="19"/>
      <c r="GFL21" s="19"/>
      <c r="GFM21" s="20"/>
      <c r="GFN21" s="20"/>
      <c r="GFO21" s="20"/>
      <c r="GFP21" s="20"/>
      <c r="GFQ21" s="20"/>
      <c r="GFR21" s="20"/>
      <c r="GFS21" s="20"/>
      <c r="GFT21" s="20"/>
      <c r="GFU21" s="20"/>
      <c r="GFV21" s="20"/>
      <c r="GFW21" s="20"/>
      <c r="GFX21" s="20"/>
      <c r="GFY21" s="20"/>
      <c r="GFZ21" s="20"/>
      <c r="GGA21" s="20"/>
      <c r="GGB21" s="20"/>
      <c r="GGC21" s="20"/>
      <c r="GGD21" s="20"/>
      <c r="GGE21" s="20"/>
      <c r="GGF21" s="20"/>
      <c r="GGG21" s="20"/>
      <c r="GGH21" s="20"/>
      <c r="GGI21" s="20"/>
      <c r="GGJ21" s="20"/>
      <c r="GGK21" s="20"/>
      <c r="GGL21" s="20"/>
      <c r="GGM21" s="44"/>
      <c r="GGN21" s="45"/>
      <c r="GGO21" s="21"/>
      <c r="GGP21" s="19"/>
      <c r="GGQ21" s="19"/>
      <c r="GGR21" s="19"/>
      <c r="GGS21" s="20"/>
      <c r="GGT21" s="20"/>
      <c r="GGU21" s="20"/>
      <c r="GGV21" s="20"/>
      <c r="GGW21" s="20"/>
      <c r="GGX21" s="20"/>
      <c r="GGY21" s="20"/>
      <c r="GGZ21" s="20"/>
      <c r="GHA21" s="20"/>
      <c r="GHB21" s="20"/>
      <c r="GHC21" s="20"/>
      <c r="GHD21" s="20"/>
      <c r="GHE21" s="20"/>
      <c r="GHF21" s="20"/>
      <c r="GHG21" s="20"/>
      <c r="GHH21" s="20"/>
      <c r="GHI21" s="20"/>
      <c r="GHJ21" s="20"/>
      <c r="GHK21" s="20"/>
      <c r="GHL21" s="20"/>
      <c r="GHM21" s="20"/>
      <c r="GHN21" s="20"/>
      <c r="GHO21" s="20"/>
      <c r="GHP21" s="20"/>
      <c r="GHQ21" s="20"/>
      <c r="GHR21" s="20"/>
      <c r="GHS21" s="44"/>
      <c r="GHT21" s="45"/>
      <c r="GHU21" s="21"/>
      <c r="GHV21" s="19"/>
      <c r="GHW21" s="19"/>
      <c r="GHX21" s="19"/>
      <c r="GHY21" s="20"/>
      <c r="GHZ21" s="20"/>
      <c r="GIA21" s="20"/>
      <c r="GIB21" s="20"/>
      <c r="GIC21" s="20"/>
      <c r="GID21" s="20"/>
      <c r="GIE21" s="20"/>
      <c r="GIF21" s="20"/>
      <c r="GIG21" s="20"/>
      <c r="GIH21" s="20"/>
      <c r="GII21" s="20"/>
      <c r="GIJ21" s="20"/>
      <c r="GIK21" s="20"/>
      <c r="GIL21" s="20"/>
      <c r="GIM21" s="20"/>
      <c r="GIN21" s="20"/>
      <c r="GIO21" s="20"/>
      <c r="GIP21" s="20"/>
      <c r="GIQ21" s="20"/>
      <c r="GIR21" s="20"/>
      <c r="GIS21" s="20"/>
      <c r="GIT21" s="20"/>
      <c r="GIU21" s="20"/>
      <c r="GIV21" s="20"/>
      <c r="GIW21" s="20"/>
      <c r="GIX21" s="20"/>
      <c r="GIY21" s="44"/>
      <c r="GIZ21" s="45"/>
      <c r="GJA21" s="21"/>
      <c r="GJB21" s="19"/>
      <c r="GJC21" s="19"/>
      <c r="GJD21" s="19"/>
      <c r="GJE21" s="20"/>
      <c r="GJF21" s="20"/>
      <c r="GJG21" s="20"/>
      <c r="GJH21" s="20"/>
      <c r="GJI21" s="20"/>
      <c r="GJJ21" s="20"/>
      <c r="GJK21" s="20"/>
      <c r="GJL21" s="20"/>
      <c r="GJM21" s="20"/>
      <c r="GJN21" s="20"/>
      <c r="GJO21" s="20"/>
      <c r="GJP21" s="20"/>
      <c r="GJQ21" s="20"/>
      <c r="GJR21" s="20"/>
      <c r="GJS21" s="20"/>
      <c r="GJT21" s="20"/>
      <c r="GJU21" s="20"/>
      <c r="GJV21" s="20"/>
      <c r="GJW21" s="20"/>
      <c r="GJX21" s="20"/>
      <c r="GJY21" s="20"/>
      <c r="GJZ21" s="20"/>
      <c r="GKA21" s="20"/>
      <c r="GKB21" s="20"/>
      <c r="GKC21" s="20"/>
      <c r="GKD21" s="20"/>
      <c r="GKE21" s="44"/>
      <c r="GKF21" s="45"/>
      <c r="GKG21" s="21"/>
      <c r="GKH21" s="19"/>
      <c r="GKI21" s="19"/>
      <c r="GKJ21" s="19"/>
      <c r="GKK21" s="20"/>
      <c r="GKL21" s="20"/>
      <c r="GKM21" s="20"/>
      <c r="GKN21" s="20"/>
      <c r="GKO21" s="20"/>
      <c r="GKP21" s="20"/>
      <c r="GKQ21" s="20"/>
      <c r="GKR21" s="20"/>
      <c r="GKS21" s="20"/>
      <c r="GKT21" s="20"/>
      <c r="GKU21" s="20"/>
      <c r="GKV21" s="20"/>
      <c r="GKW21" s="20"/>
      <c r="GKX21" s="20"/>
      <c r="GKY21" s="20"/>
      <c r="GKZ21" s="20"/>
      <c r="GLA21" s="20"/>
      <c r="GLB21" s="20"/>
      <c r="GLC21" s="20"/>
      <c r="GLD21" s="20"/>
      <c r="GLE21" s="20"/>
      <c r="GLF21" s="20"/>
      <c r="GLG21" s="20"/>
      <c r="GLH21" s="20"/>
      <c r="GLI21" s="20"/>
      <c r="GLJ21" s="20"/>
      <c r="GLK21" s="44"/>
      <c r="GLL21" s="45"/>
      <c r="GLM21" s="21"/>
      <c r="GLN21" s="19"/>
      <c r="GLO21" s="19"/>
      <c r="GLP21" s="19"/>
      <c r="GLQ21" s="20"/>
      <c r="GLR21" s="20"/>
      <c r="GLS21" s="20"/>
      <c r="GLT21" s="20"/>
      <c r="GLU21" s="20"/>
      <c r="GLV21" s="20"/>
      <c r="GLW21" s="20"/>
      <c r="GLX21" s="20"/>
      <c r="GLY21" s="20"/>
      <c r="GLZ21" s="20"/>
      <c r="GMA21" s="20"/>
      <c r="GMB21" s="20"/>
      <c r="GMC21" s="20"/>
      <c r="GMD21" s="20"/>
      <c r="GME21" s="20"/>
      <c r="GMF21" s="20"/>
      <c r="GMG21" s="20"/>
      <c r="GMH21" s="20"/>
      <c r="GMI21" s="20"/>
      <c r="GMJ21" s="20"/>
      <c r="GMK21" s="20"/>
      <c r="GML21" s="20"/>
      <c r="GMM21" s="20"/>
      <c r="GMN21" s="20"/>
      <c r="GMO21" s="20"/>
      <c r="GMP21" s="20"/>
      <c r="GMQ21" s="44"/>
      <c r="GMR21" s="45"/>
      <c r="GMS21" s="21"/>
      <c r="GMT21" s="19"/>
      <c r="GMU21" s="19"/>
      <c r="GMV21" s="19"/>
      <c r="GMW21" s="20"/>
      <c r="GMX21" s="20"/>
      <c r="GMY21" s="20"/>
      <c r="GMZ21" s="20"/>
      <c r="GNA21" s="20"/>
      <c r="GNB21" s="20"/>
      <c r="GNC21" s="20"/>
      <c r="GND21" s="20"/>
      <c r="GNE21" s="20"/>
      <c r="GNF21" s="20"/>
      <c r="GNG21" s="20"/>
      <c r="GNH21" s="20"/>
      <c r="GNI21" s="20"/>
      <c r="GNJ21" s="20"/>
      <c r="GNK21" s="20"/>
      <c r="GNL21" s="20"/>
      <c r="GNM21" s="20"/>
      <c r="GNN21" s="20"/>
      <c r="GNO21" s="20"/>
      <c r="GNP21" s="20"/>
      <c r="GNQ21" s="20"/>
      <c r="GNR21" s="20"/>
      <c r="GNS21" s="20"/>
      <c r="GNT21" s="20"/>
      <c r="GNU21" s="20"/>
      <c r="GNV21" s="20"/>
      <c r="GNW21" s="44"/>
      <c r="GNX21" s="45"/>
      <c r="GNY21" s="21"/>
      <c r="GNZ21" s="19"/>
      <c r="GOA21" s="19"/>
      <c r="GOB21" s="19"/>
      <c r="GOC21" s="20"/>
      <c r="GOD21" s="20"/>
      <c r="GOE21" s="20"/>
      <c r="GOF21" s="20"/>
      <c r="GOG21" s="20"/>
      <c r="GOH21" s="20"/>
      <c r="GOI21" s="20"/>
      <c r="GOJ21" s="20"/>
      <c r="GOK21" s="20"/>
      <c r="GOL21" s="20"/>
      <c r="GOM21" s="20"/>
      <c r="GON21" s="20"/>
      <c r="GOO21" s="20"/>
      <c r="GOP21" s="20"/>
      <c r="GOQ21" s="20"/>
      <c r="GOR21" s="20"/>
      <c r="GOS21" s="20"/>
      <c r="GOT21" s="20"/>
      <c r="GOU21" s="20"/>
      <c r="GOV21" s="20"/>
      <c r="GOW21" s="20"/>
      <c r="GOX21" s="20"/>
      <c r="GOY21" s="20"/>
      <c r="GOZ21" s="20"/>
      <c r="GPA21" s="20"/>
      <c r="GPB21" s="20"/>
      <c r="GPC21" s="44"/>
      <c r="GPD21" s="45"/>
      <c r="GPE21" s="21"/>
      <c r="GPF21" s="19"/>
      <c r="GPG21" s="19"/>
      <c r="GPH21" s="19"/>
      <c r="GPI21" s="20"/>
      <c r="GPJ21" s="20"/>
      <c r="GPK21" s="20"/>
      <c r="GPL21" s="20"/>
      <c r="GPM21" s="20"/>
      <c r="GPN21" s="20"/>
      <c r="GPO21" s="20"/>
      <c r="GPP21" s="20"/>
      <c r="GPQ21" s="20"/>
      <c r="GPR21" s="20"/>
      <c r="GPS21" s="20"/>
      <c r="GPT21" s="20"/>
      <c r="GPU21" s="20"/>
      <c r="GPV21" s="20"/>
      <c r="GPW21" s="20"/>
      <c r="GPX21" s="20"/>
      <c r="GPY21" s="20"/>
      <c r="GPZ21" s="20"/>
      <c r="GQA21" s="20"/>
      <c r="GQB21" s="20"/>
      <c r="GQC21" s="20"/>
      <c r="GQD21" s="20"/>
      <c r="GQE21" s="20"/>
      <c r="GQF21" s="20"/>
      <c r="GQG21" s="20"/>
      <c r="GQH21" s="20"/>
      <c r="GQI21" s="44"/>
      <c r="GQJ21" s="45"/>
      <c r="GQK21" s="21"/>
      <c r="GQL21" s="19"/>
      <c r="GQM21" s="19"/>
      <c r="GQN21" s="19"/>
      <c r="GQO21" s="20"/>
      <c r="GQP21" s="20"/>
      <c r="GQQ21" s="20"/>
      <c r="GQR21" s="20"/>
      <c r="GQS21" s="20"/>
      <c r="GQT21" s="20"/>
      <c r="GQU21" s="20"/>
      <c r="GQV21" s="20"/>
      <c r="GQW21" s="20"/>
      <c r="GQX21" s="20"/>
      <c r="GQY21" s="20"/>
      <c r="GQZ21" s="20"/>
      <c r="GRA21" s="20"/>
      <c r="GRB21" s="20"/>
      <c r="GRC21" s="20"/>
      <c r="GRD21" s="20"/>
      <c r="GRE21" s="20"/>
      <c r="GRF21" s="20"/>
      <c r="GRG21" s="20"/>
      <c r="GRH21" s="20"/>
      <c r="GRI21" s="20"/>
      <c r="GRJ21" s="20"/>
      <c r="GRK21" s="20"/>
      <c r="GRL21" s="20"/>
      <c r="GRM21" s="20"/>
      <c r="GRN21" s="20"/>
      <c r="GRO21" s="44"/>
      <c r="GRP21" s="45"/>
      <c r="GRQ21" s="21"/>
      <c r="GRR21" s="19"/>
      <c r="GRS21" s="19"/>
      <c r="GRT21" s="19"/>
      <c r="GRU21" s="20"/>
      <c r="GRV21" s="20"/>
      <c r="GRW21" s="20"/>
      <c r="GRX21" s="20"/>
      <c r="GRY21" s="20"/>
      <c r="GRZ21" s="20"/>
      <c r="GSA21" s="20"/>
      <c r="GSB21" s="20"/>
      <c r="GSC21" s="20"/>
      <c r="GSD21" s="20"/>
      <c r="GSE21" s="20"/>
      <c r="GSF21" s="20"/>
      <c r="GSG21" s="20"/>
      <c r="GSH21" s="20"/>
      <c r="GSI21" s="20"/>
      <c r="GSJ21" s="20"/>
      <c r="GSK21" s="20"/>
      <c r="GSL21" s="20"/>
      <c r="GSM21" s="20"/>
      <c r="GSN21" s="20"/>
      <c r="GSO21" s="20"/>
      <c r="GSP21" s="20"/>
      <c r="GSQ21" s="20"/>
      <c r="GSR21" s="20"/>
      <c r="GSS21" s="20"/>
      <c r="GST21" s="20"/>
      <c r="GSU21" s="44"/>
      <c r="GSV21" s="45"/>
      <c r="GSW21" s="21"/>
      <c r="GSX21" s="19"/>
      <c r="GSY21" s="19"/>
      <c r="GSZ21" s="19"/>
      <c r="GTA21" s="20"/>
      <c r="GTB21" s="20"/>
      <c r="GTC21" s="20"/>
      <c r="GTD21" s="20"/>
      <c r="GTE21" s="20"/>
      <c r="GTF21" s="20"/>
      <c r="GTG21" s="20"/>
      <c r="GTH21" s="20"/>
      <c r="GTI21" s="20"/>
      <c r="GTJ21" s="20"/>
      <c r="GTK21" s="20"/>
      <c r="GTL21" s="20"/>
      <c r="GTM21" s="20"/>
      <c r="GTN21" s="20"/>
      <c r="GTO21" s="20"/>
      <c r="GTP21" s="20"/>
      <c r="GTQ21" s="20"/>
      <c r="GTR21" s="20"/>
      <c r="GTS21" s="20"/>
      <c r="GTT21" s="20"/>
      <c r="GTU21" s="20"/>
      <c r="GTV21" s="20"/>
      <c r="GTW21" s="20"/>
      <c r="GTX21" s="20"/>
      <c r="GTY21" s="20"/>
      <c r="GTZ21" s="20"/>
      <c r="GUA21" s="44"/>
      <c r="GUB21" s="45"/>
      <c r="GUC21" s="21"/>
      <c r="GUD21" s="19"/>
      <c r="GUE21" s="19"/>
      <c r="GUF21" s="19"/>
      <c r="GUG21" s="20"/>
      <c r="GUH21" s="20"/>
      <c r="GUI21" s="20"/>
      <c r="GUJ21" s="20"/>
      <c r="GUK21" s="20"/>
      <c r="GUL21" s="20"/>
      <c r="GUM21" s="20"/>
      <c r="GUN21" s="20"/>
      <c r="GUO21" s="20"/>
      <c r="GUP21" s="20"/>
      <c r="GUQ21" s="20"/>
      <c r="GUR21" s="20"/>
      <c r="GUS21" s="20"/>
      <c r="GUT21" s="20"/>
      <c r="GUU21" s="20"/>
      <c r="GUV21" s="20"/>
      <c r="GUW21" s="20"/>
      <c r="GUX21" s="20"/>
      <c r="GUY21" s="20"/>
      <c r="GUZ21" s="20"/>
      <c r="GVA21" s="20"/>
      <c r="GVB21" s="20"/>
      <c r="GVC21" s="20"/>
      <c r="GVD21" s="20"/>
      <c r="GVE21" s="20"/>
      <c r="GVF21" s="20"/>
      <c r="GVG21" s="44"/>
      <c r="GVH21" s="45"/>
      <c r="GVI21" s="21"/>
      <c r="GVJ21" s="19"/>
      <c r="GVK21" s="19"/>
      <c r="GVL21" s="19"/>
      <c r="GVM21" s="20"/>
      <c r="GVN21" s="20"/>
      <c r="GVO21" s="20"/>
      <c r="GVP21" s="20"/>
      <c r="GVQ21" s="20"/>
      <c r="GVR21" s="20"/>
      <c r="GVS21" s="20"/>
      <c r="GVT21" s="20"/>
      <c r="GVU21" s="20"/>
      <c r="GVV21" s="20"/>
      <c r="GVW21" s="20"/>
      <c r="GVX21" s="20"/>
      <c r="GVY21" s="20"/>
      <c r="GVZ21" s="20"/>
      <c r="GWA21" s="20"/>
      <c r="GWB21" s="20"/>
      <c r="GWC21" s="20"/>
      <c r="GWD21" s="20"/>
      <c r="GWE21" s="20"/>
      <c r="GWF21" s="20"/>
      <c r="GWG21" s="20"/>
      <c r="GWH21" s="20"/>
      <c r="GWI21" s="20"/>
      <c r="GWJ21" s="20"/>
      <c r="GWK21" s="20"/>
      <c r="GWL21" s="20"/>
      <c r="GWM21" s="44"/>
      <c r="GWN21" s="45"/>
      <c r="GWO21" s="21"/>
      <c r="GWP21" s="19"/>
      <c r="GWQ21" s="19"/>
      <c r="GWR21" s="19"/>
      <c r="GWS21" s="20"/>
      <c r="GWT21" s="20"/>
      <c r="GWU21" s="20"/>
      <c r="GWV21" s="20"/>
      <c r="GWW21" s="20"/>
      <c r="GWX21" s="20"/>
      <c r="GWY21" s="20"/>
      <c r="GWZ21" s="20"/>
      <c r="GXA21" s="20"/>
      <c r="GXB21" s="20"/>
      <c r="GXC21" s="20"/>
      <c r="GXD21" s="20"/>
      <c r="GXE21" s="20"/>
      <c r="GXF21" s="20"/>
      <c r="GXG21" s="20"/>
      <c r="GXH21" s="20"/>
      <c r="GXI21" s="20"/>
      <c r="GXJ21" s="20"/>
      <c r="GXK21" s="20"/>
      <c r="GXL21" s="20"/>
      <c r="GXM21" s="20"/>
      <c r="GXN21" s="20"/>
      <c r="GXO21" s="20"/>
      <c r="GXP21" s="20"/>
      <c r="GXQ21" s="20"/>
      <c r="GXR21" s="20"/>
      <c r="GXS21" s="44"/>
      <c r="GXT21" s="45"/>
      <c r="GXU21" s="21"/>
      <c r="GXV21" s="19"/>
      <c r="GXW21" s="19"/>
      <c r="GXX21" s="19"/>
      <c r="GXY21" s="20"/>
      <c r="GXZ21" s="20"/>
      <c r="GYA21" s="20"/>
      <c r="GYB21" s="20"/>
      <c r="GYC21" s="20"/>
      <c r="GYD21" s="20"/>
      <c r="GYE21" s="20"/>
      <c r="GYF21" s="20"/>
      <c r="GYG21" s="20"/>
      <c r="GYH21" s="20"/>
      <c r="GYI21" s="20"/>
      <c r="GYJ21" s="20"/>
      <c r="GYK21" s="20"/>
      <c r="GYL21" s="20"/>
      <c r="GYM21" s="20"/>
      <c r="GYN21" s="20"/>
      <c r="GYO21" s="20"/>
      <c r="GYP21" s="20"/>
      <c r="GYQ21" s="20"/>
      <c r="GYR21" s="20"/>
      <c r="GYS21" s="20"/>
      <c r="GYT21" s="20"/>
      <c r="GYU21" s="20"/>
      <c r="GYV21" s="20"/>
      <c r="GYW21" s="20"/>
      <c r="GYX21" s="20"/>
      <c r="GYY21" s="44"/>
      <c r="GYZ21" s="45"/>
      <c r="GZA21" s="21"/>
      <c r="GZB21" s="19"/>
      <c r="GZC21" s="19"/>
      <c r="GZD21" s="19"/>
      <c r="GZE21" s="20"/>
      <c r="GZF21" s="20"/>
      <c r="GZG21" s="20"/>
      <c r="GZH21" s="20"/>
      <c r="GZI21" s="20"/>
      <c r="GZJ21" s="20"/>
      <c r="GZK21" s="20"/>
      <c r="GZL21" s="20"/>
      <c r="GZM21" s="20"/>
      <c r="GZN21" s="20"/>
      <c r="GZO21" s="20"/>
      <c r="GZP21" s="20"/>
      <c r="GZQ21" s="20"/>
      <c r="GZR21" s="20"/>
      <c r="GZS21" s="20"/>
      <c r="GZT21" s="20"/>
      <c r="GZU21" s="20"/>
      <c r="GZV21" s="20"/>
      <c r="GZW21" s="20"/>
      <c r="GZX21" s="20"/>
      <c r="GZY21" s="20"/>
      <c r="GZZ21" s="20"/>
      <c r="HAA21" s="20"/>
      <c r="HAB21" s="20"/>
    </row>
    <row r="22" spans="1:5436" ht="72.75" customHeight="1" thickBot="1" x14ac:dyDescent="0.3">
      <c r="A22" s="40"/>
      <c r="B22" s="47"/>
      <c r="C22" s="12" t="s">
        <v>16</v>
      </c>
      <c r="D22" s="32"/>
      <c r="E22" s="32"/>
      <c r="F22" s="32"/>
      <c r="G22" s="29"/>
      <c r="H22" s="29"/>
      <c r="I22" s="32"/>
      <c r="J22" s="32"/>
      <c r="K22" s="32"/>
      <c r="L22" s="32"/>
      <c r="M22" s="29"/>
      <c r="N22" s="29"/>
      <c r="O22" s="29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25"/>
      <c r="AG22" s="21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44"/>
      <c r="BL22" s="45"/>
      <c r="BM22" s="21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44"/>
      <c r="CR22" s="45"/>
      <c r="CS22" s="21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44"/>
      <c r="DX22" s="45"/>
      <c r="DY22" s="21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44"/>
      <c r="FD22" s="45"/>
      <c r="FE22" s="21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44"/>
      <c r="GJ22" s="45"/>
      <c r="GK22" s="21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44"/>
      <c r="HP22" s="45"/>
      <c r="HQ22" s="21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44"/>
      <c r="IV22" s="45"/>
      <c r="IW22" s="21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44"/>
      <c r="KB22" s="45"/>
      <c r="KC22" s="21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44"/>
      <c r="LH22" s="45"/>
      <c r="LI22" s="21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44"/>
      <c r="MN22" s="45"/>
      <c r="MO22" s="21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44"/>
      <c r="NT22" s="45"/>
      <c r="NU22" s="21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44"/>
      <c r="OZ22" s="45"/>
      <c r="PA22" s="21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44"/>
      <c r="QF22" s="45"/>
      <c r="QG22" s="21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44"/>
      <c r="RL22" s="45"/>
      <c r="RM22" s="21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44"/>
      <c r="SR22" s="45"/>
      <c r="SS22" s="21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44"/>
      <c r="TX22" s="45"/>
      <c r="TY22" s="21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44"/>
      <c r="VD22" s="45"/>
      <c r="VE22" s="21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44"/>
      <c r="WJ22" s="45"/>
      <c r="WK22" s="21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44"/>
      <c r="XP22" s="45"/>
      <c r="XQ22" s="21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44"/>
      <c r="YV22" s="45"/>
      <c r="YW22" s="21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44"/>
      <c r="AAB22" s="45"/>
      <c r="AAC22" s="21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44"/>
      <c r="ABH22" s="45"/>
      <c r="ABI22" s="21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44"/>
      <c r="ACN22" s="45"/>
      <c r="ACO22" s="21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44"/>
      <c r="ADT22" s="45"/>
      <c r="ADU22" s="21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44"/>
      <c r="AEZ22" s="45"/>
      <c r="AFA22" s="21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44"/>
      <c r="AGF22" s="45"/>
      <c r="AGG22" s="21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44"/>
      <c r="AHL22" s="45"/>
      <c r="AHM22" s="21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44"/>
      <c r="AIR22" s="45"/>
      <c r="AIS22" s="21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44"/>
      <c r="AJX22" s="45"/>
      <c r="AJY22" s="21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44"/>
      <c r="ALD22" s="45"/>
      <c r="ALE22" s="21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  <c r="AMF22" s="20"/>
      <c r="AMG22" s="20"/>
      <c r="AMH22" s="20"/>
      <c r="AMI22" s="44"/>
      <c r="AMJ22" s="45"/>
      <c r="AMK22" s="21"/>
      <c r="AML22" s="20"/>
      <c r="AMM22" s="20"/>
      <c r="AMN22" s="20"/>
      <c r="AMO22" s="20"/>
      <c r="AMP22" s="20"/>
      <c r="AMQ22" s="20"/>
      <c r="AMR22" s="20"/>
      <c r="AMS22" s="20"/>
      <c r="AMT22" s="20"/>
      <c r="AMU22" s="20"/>
      <c r="AMV22" s="20"/>
      <c r="AMW22" s="20"/>
      <c r="AMX22" s="20"/>
      <c r="AMY22" s="20"/>
      <c r="AMZ22" s="20"/>
      <c r="ANA22" s="20"/>
      <c r="ANB22" s="20"/>
      <c r="ANC22" s="20"/>
      <c r="AND22" s="20"/>
      <c r="ANE22" s="20"/>
      <c r="ANF22" s="20"/>
      <c r="ANG22" s="20"/>
      <c r="ANH22" s="20"/>
      <c r="ANI22" s="20"/>
      <c r="ANJ22" s="20"/>
      <c r="ANK22" s="20"/>
      <c r="ANL22" s="20"/>
      <c r="ANM22" s="20"/>
      <c r="ANN22" s="20"/>
      <c r="ANO22" s="44"/>
      <c r="ANP22" s="45"/>
      <c r="ANQ22" s="21"/>
      <c r="ANR22" s="20"/>
      <c r="ANS22" s="20"/>
      <c r="ANT22" s="20"/>
      <c r="ANU22" s="20"/>
      <c r="ANV22" s="20"/>
      <c r="ANW22" s="20"/>
      <c r="ANX22" s="20"/>
      <c r="ANY22" s="20"/>
      <c r="ANZ22" s="20"/>
      <c r="AOA22" s="20"/>
      <c r="AOB22" s="20"/>
      <c r="AOC22" s="20"/>
      <c r="AOD22" s="20"/>
      <c r="AOE22" s="20"/>
      <c r="AOF22" s="20"/>
      <c r="AOG22" s="20"/>
      <c r="AOH22" s="20"/>
      <c r="AOI22" s="20"/>
      <c r="AOJ22" s="20"/>
      <c r="AOK22" s="20"/>
      <c r="AOL22" s="20"/>
      <c r="AOM22" s="20"/>
      <c r="AON22" s="20"/>
      <c r="AOO22" s="20"/>
      <c r="AOP22" s="20"/>
      <c r="AOQ22" s="20"/>
      <c r="AOR22" s="20"/>
      <c r="AOS22" s="20"/>
      <c r="AOT22" s="20"/>
      <c r="AOU22" s="44"/>
      <c r="AOV22" s="45"/>
      <c r="AOW22" s="21"/>
      <c r="AOX22" s="20"/>
      <c r="AOY22" s="20"/>
      <c r="AOZ22" s="20"/>
      <c r="APA22" s="20"/>
      <c r="APB22" s="20"/>
      <c r="APC22" s="20"/>
      <c r="APD22" s="20"/>
      <c r="APE22" s="20"/>
      <c r="APF22" s="20"/>
      <c r="APG22" s="20"/>
      <c r="APH22" s="20"/>
      <c r="API22" s="20"/>
      <c r="APJ22" s="20"/>
      <c r="APK22" s="20"/>
      <c r="APL22" s="20"/>
      <c r="APM22" s="20"/>
      <c r="APN22" s="20"/>
      <c r="APO22" s="20"/>
      <c r="APP22" s="20"/>
      <c r="APQ22" s="20"/>
      <c r="APR22" s="20"/>
      <c r="APS22" s="20"/>
      <c r="APT22" s="20"/>
      <c r="APU22" s="20"/>
      <c r="APV22" s="20"/>
      <c r="APW22" s="20"/>
      <c r="APX22" s="20"/>
      <c r="APY22" s="20"/>
      <c r="APZ22" s="20"/>
      <c r="AQA22" s="44"/>
      <c r="AQB22" s="45"/>
      <c r="AQC22" s="21"/>
      <c r="AQD22" s="20"/>
      <c r="AQE22" s="20"/>
      <c r="AQF22" s="20"/>
      <c r="AQG22" s="20"/>
      <c r="AQH22" s="20"/>
      <c r="AQI22" s="20"/>
      <c r="AQJ22" s="20"/>
      <c r="AQK22" s="20"/>
      <c r="AQL22" s="20"/>
      <c r="AQM22" s="20"/>
      <c r="AQN22" s="20"/>
      <c r="AQO22" s="20"/>
      <c r="AQP22" s="20"/>
      <c r="AQQ22" s="20"/>
      <c r="AQR22" s="20"/>
      <c r="AQS22" s="20"/>
      <c r="AQT22" s="20"/>
      <c r="AQU22" s="20"/>
      <c r="AQV22" s="20"/>
      <c r="AQW22" s="20"/>
      <c r="AQX22" s="20"/>
      <c r="AQY22" s="20"/>
      <c r="AQZ22" s="20"/>
      <c r="ARA22" s="20"/>
      <c r="ARB22" s="20"/>
      <c r="ARC22" s="20"/>
      <c r="ARD22" s="20"/>
      <c r="ARE22" s="20"/>
      <c r="ARF22" s="20"/>
      <c r="ARG22" s="44"/>
      <c r="ARH22" s="45"/>
      <c r="ARI22" s="21"/>
      <c r="ARJ22" s="20"/>
      <c r="ARK22" s="20"/>
      <c r="ARL22" s="20"/>
      <c r="ARM22" s="20"/>
      <c r="ARN22" s="20"/>
      <c r="ARO22" s="20"/>
      <c r="ARP22" s="20"/>
      <c r="ARQ22" s="20"/>
      <c r="ARR22" s="20"/>
      <c r="ARS22" s="20"/>
      <c r="ART22" s="20"/>
      <c r="ARU22" s="20"/>
      <c r="ARV22" s="20"/>
      <c r="ARW22" s="20"/>
      <c r="ARX22" s="20"/>
      <c r="ARY22" s="20"/>
      <c r="ARZ22" s="20"/>
      <c r="ASA22" s="20"/>
      <c r="ASB22" s="20"/>
      <c r="ASC22" s="20"/>
      <c r="ASD22" s="20"/>
      <c r="ASE22" s="20"/>
      <c r="ASF22" s="20"/>
      <c r="ASG22" s="20"/>
      <c r="ASH22" s="20"/>
      <c r="ASI22" s="20"/>
      <c r="ASJ22" s="20"/>
      <c r="ASK22" s="20"/>
      <c r="ASL22" s="20"/>
      <c r="ASM22" s="44"/>
      <c r="ASN22" s="45"/>
      <c r="ASO22" s="21"/>
      <c r="ASP22" s="20"/>
      <c r="ASQ22" s="20"/>
      <c r="ASR22" s="20"/>
      <c r="ASS22" s="20"/>
      <c r="AST22" s="20"/>
      <c r="ASU22" s="20"/>
      <c r="ASV22" s="20"/>
      <c r="ASW22" s="20"/>
      <c r="ASX22" s="20"/>
      <c r="ASY22" s="20"/>
      <c r="ASZ22" s="20"/>
      <c r="ATA22" s="20"/>
      <c r="ATB22" s="20"/>
      <c r="ATC22" s="20"/>
      <c r="ATD22" s="20"/>
      <c r="ATE22" s="20"/>
      <c r="ATF22" s="20"/>
      <c r="ATG22" s="20"/>
      <c r="ATH22" s="20"/>
      <c r="ATI22" s="20"/>
      <c r="ATJ22" s="20"/>
      <c r="ATK22" s="20"/>
      <c r="ATL22" s="20"/>
      <c r="ATM22" s="20"/>
      <c r="ATN22" s="20"/>
      <c r="ATO22" s="20"/>
      <c r="ATP22" s="20"/>
      <c r="ATQ22" s="20"/>
      <c r="ATR22" s="20"/>
      <c r="ATS22" s="44"/>
      <c r="ATT22" s="45"/>
      <c r="ATU22" s="21"/>
      <c r="ATV22" s="20"/>
      <c r="ATW22" s="20"/>
      <c r="ATX22" s="20"/>
      <c r="ATY22" s="20"/>
      <c r="ATZ22" s="20"/>
      <c r="AUA22" s="20"/>
      <c r="AUB22" s="20"/>
      <c r="AUC22" s="20"/>
      <c r="AUD22" s="20"/>
      <c r="AUE22" s="20"/>
      <c r="AUF22" s="20"/>
      <c r="AUG22" s="20"/>
      <c r="AUH22" s="20"/>
      <c r="AUI22" s="20"/>
      <c r="AUJ22" s="20"/>
      <c r="AUK22" s="20"/>
      <c r="AUL22" s="20"/>
      <c r="AUM22" s="20"/>
      <c r="AUN22" s="20"/>
      <c r="AUO22" s="20"/>
      <c r="AUP22" s="20"/>
      <c r="AUQ22" s="20"/>
      <c r="AUR22" s="20"/>
      <c r="AUS22" s="20"/>
      <c r="AUT22" s="20"/>
      <c r="AUU22" s="20"/>
      <c r="AUV22" s="20"/>
      <c r="AUW22" s="20"/>
      <c r="AUX22" s="20"/>
      <c r="AUY22" s="44"/>
      <c r="AUZ22" s="45"/>
      <c r="AVA22" s="21"/>
      <c r="AVB22" s="20"/>
      <c r="AVC22" s="20"/>
      <c r="AVD22" s="20"/>
      <c r="AVE22" s="20"/>
      <c r="AVF22" s="20"/>
      <c r="AVG22" s="20"/>
      <c r="AVH22" s="20"/>
      <c r="AVI22" s="20"/>
      <c r="AVJ22" s="20"/>
      <c r="AVK22" s="20"/>
      <c r="AVL22" s="20"/>
      <c r="AVM22" s="20"/>
      <c r="AVN22" s="20"/>
      <c r="AVO22" s="20"/>
      <c r="AVP22" s="20"/>
      <c r="AVQ22" s="20"/>
      <c r="AVR22" s="20"/>
      <c r="AVS22" s="20"/>
      <c r="AVT22" s="20"/>
      <c r="AVU22" s="20"/>
      <c r="AVV22" s="20"/>
      <c r="AVW22" s="20"/>
      <c r="AVX22" s="20"/>
      <c r="AVY22" s="20"/>
      <c r="AVZ22" s="20"/>
      <c r="AWA22" s="20"/>
      <c r="AWB22" s="20"/>
      <c r="AWC22" s="20"/>
      <c r="AWD22" s="20"/>
      <c r="AWE22" s="44"/>
      <c r="AWF22" s="45"/>
      <c r="AWG22" s="21"/>
      <c r="AWH22" s="20"/>
      <c r="AWI22" s="20"/>
      <c r="AWJ22" s="20"/>
      <c r="AWK22" s="20"/>
      <c r="AWL22" s="20"/>
      <c r="AWM22" s="20"/>
      <c r="AWN22" s="20"/>
      <c r="AWO22" s="20"/>
      <c r="AWP22" s="20"/>
      <c r="AWQ22" s="20"/>
      <c r="AWR22" s="20"/>
      <c r="AWS22" s="20"/>
      <c r="AWT22" s="20"/>
      <c r="AWU22" s="20"/>
      <c r="AWV22" s="20"/>
      <c r="AWW22" s="20"/>
      <c r="AWX22" s="20"/>
      <c r="AWY22" s="20"/>
      <c r="AWZ22" s="20"/>
      <c r="AXA22" s="20"/>
      <c r="AXB22" s="20"/>
      <c r="AXC22" s="20"/>
      <c r="AXD22" s="20"/>
      <c r="AXE22" s="20"/>
      <c r="AXF22" s="20"/>
      <c r="AXG22" s="20"/>
      <c r="AXH22" s="20"/>
      <c r="AXI22" s="20"/>
      <c r="AXJ22" s="20"/>
      <c r="AXK22" s="44"/>
      <c r="AXL22" s="45"/>
      <c r="AXM22" s="21"/>
      <c r="AXN22" s="20"/>
      <c r="AXO22" s="20"/>
      <c r="AXP22" s="20"/>
      <c r="AXQ22" s="20"/>
      <c r="AXR22" s="20"/>
      <c r="AXS22" s="20"/>
      <c r="AXT22" s="20"/>
      <c r="AXU22" s="20"/>
      <c r="AXV22" s="20"/>
      <c r="AXW22" s="20"/>
      <c r="AXX22" s="20"/>
      <c r="AXY22" s="20"/>
      <c r="AXZ22" s="20"/>
      <c r="AYA22" s="20"/>
      <c r="AYB22" s="20"/>
      <c r="AYC22" s="20"/>
      <c r="AYD22" s="20"/>
      <c r="AYE22" s="20"/>
      <c r="AYF22" s="20"/>
      <c r="AYG22" s="20"/>
      <c r="AYH22" s="20"/>
      <c r="AYI22" s="20"/>
      <c r="AYJ22" s="20"/>
      <c r="AYK22" s="20"/>
      <c r="AYL22" s="20"/>
      <c r="AYM22" s="20"/>
      <c r="AYN22" s="20"/>
      <c r="AYO22" s="20"/>
      <c r="AYP22" s="20"/>
      <c r="AYQ22" s="44"/>
      <c r="AYR22" s="45"/>
      <c r="AYS22" s="21"/>
      <c r="AYT22" s="20"/>
      <c r="AYU22" s="20"/>
      <c r="AYV22" s="20"/>
      <c r="AYW22" s="20"/>
      <c r="AYX22" s="20"/>
      <c r="AYY22" s="20"/>
      <c r="AYZ22" s="20"/>
      <c r="AZA22" s="20"/>
      <c r="AZB22" s="20"/>
      <c r="AZC22" s="20"/>
      <c r="AZD22" s="20"/>
      <c r="AZE22" s="20"/>
      <c r="AZF22" s="20"/>
      <c r="AZG22" s="20"/>
      <c r="AZH22" s="20"/>
      <c r="AZI22" s="20"/>
      <c r="AZJ22" s="20"/>
      <c r="AZK22" s="20"/>
      <c r="AZL22" s="20"/>
      <c r="AZM22" s="20"/>
      <c r="AZN22" s="20"/>
      <c r="AZO22" s="20"/>
      <c r="AZP22" s="20"/>
      <c r="AZQ22" s="20"/>
      <c r="AZR22" s="20"/>
      <c r="AZS22" s="20"/>
      <c r="AZT22" s="20"/>
      <c r="AZU22" s="20"/>
      <c r="AZV22" s="20"/>
      <c r="AZW22" s="44"/>
      <c r="AZX22" s="45"/>
      <c r="AZY22" s="21"/>
      <c r="AZZ22" s="20"/>
      <c r="BAA22" s="20"/>
      <c r="BAB22" s="20"/>
      <c r="BAC22" s="20"/>
      <c r="BAD22" s="20"/>
      <c r="BAE22" s="20"/>
      <c r="BAF22" s="20"/>
      <c r="BAG22" s="20"/>
      <c r="BAH22" s="20"/>
      <c r="BAI22" s="20"/>
      <c r="BAJ22" s="20"/>
      <c r="BAK22" s="20"/>
      <c r="BAL22" s="20"/>
      <c r="BAM22" s="20"/>
      <c r="BAN22" s="20"/>
      <c r="BAO22" s="20"/>
      <c r="BAP22" s="20"/>
      <c r="BAQ22" s="20"/>
      <c r="BAR22" s="20"/>
      <c r="BAS22" s="20"/>
      <c r="BAT22" s="20"/>
      <c r="BAU22" s="20"/>
      <c r="BAV22" s="20"/>
      <c r="BAW22" s="20"/>
      <c r="BAX22" s="20"/>
      <c r="BAY22" s="20"/>
      <c r="BAZ22" s="20"/>
      <c r="BBA22" s="20"/>
      <c r="BBB22" s="20"/>
      <c r="BBC22" s="44"/>
      <c r="BBD22" s="45"/>
      <c r="BBE22" s="21"/>
      <c r="BBF22" s="20"/>
      <c r="BBG22" s="20"/>
      <c r="BBH22" s="20"/>
      <c r="BBI22" s="20"/>
      <c r="BBJ22" s="20"/>
      <c r="BBK22" s="20"/>
      <c r="BBL22" s="20"/>
      <c r="BBM22" s="20"/>
      <c r="BBN22" s="20"/>
      <c r="BBO22" s="20"/>
      <c r="BBP22" s="20"/>
      <c r="BBQ22" s="20"/>
      <c r="BBR22" s="20"/>
      <c r="BBS22" s="20"/>
      <c r="BBT22" s="20"/>
      <c r="BBU22" s="20"/>
      <c r="BBV22" s="20"/>
      <c r="BBW22" s="20"/>
      <c r="BBX22" s="20"/>
      <c r="BBY22" s="20"/>
      <c r="BBZ22" s="20"/>
      <c r="BCA22" s="20"/>
      <c r="BCB22" s="20"/>
      <c r="BCC22" s="20"/>
      <c r="BCD22" s="20"/>
      <c r="BCE22" s="20"/>
      <c r="BCF22" s="20"/>
      <c r="BCG22" s="20"/>
      <c r="BCH22" s="20"/>
      <c r="BCI22" s="44"/>
      <c r="BCJ22" s="45"/>
      <c r="BCK22" s="21"/>
      <c r="BCL22" s="20"/>
      <c r="BCM22" s="20"/>
      <c r="BCN22" s="20"/>
      <c r="BCO22" s="20"/>
      <c r="BCP22" s="20"/>
      <c r="BCQ22" s="20"/>
      <c r="BCR22" s="20"/>
      <c r="BCS22" s="20"/>
      <c r="BCT22" s="20"/>
      <c r="BCU22" s="20"/>
      <c r="BCV22" s="20"/>
      <c r="BCW22" s="20"/>
      <c r="BCX22" s="20"/>
      <c r="BCY22" s="20"/>
      <c r="BCZ22" s="20"/>
      <c r="BDA22" s="20"/>
      <c r="BDB22" s="20"/>
      <c r="BDC22" s="20"/>
      <c r="BDD22" s="20"/>
      <c r="BDE22" s="20"/>
      <c r="BDF22" s="20"/>
      <c r="BDG22" s="20"/>
      <c r="BDH22" s="20"/>
      <c r="BDI22" s="20"/>
      <c r="BDJ22" s="20"/>
      <c r="BDK22" s="20"/>
      <c r="BDL22" s="20"/>
      <c r="BDM22" s="20"/>
      <c r="BDN22" s="20"/>
      <c r="BDO22" s="44"/>
      <c r="BDP22" s="45"/>
      <c r="BDQ22" s="21"/>
      <c r="BDR22" s="20"/>
      <c r="BDS22" s="20"/>
      <c r="BDT22" s="20"/>
      <c r="BDU22" s="20"/>
      <c r="BDV22" s="20"/>
      <c r="BDW22" s="20"/>
      <c r="BDX22" s="20"/>
      <c r="BDY22" s="20"/>
      <c r="BDZ22" s="20"/>
      <c r="BEA22" s="20"/>
      <c r="BEB22" s="20"/>
      <c r="BEC22" s="20"/>
      <c r="BED22" s="20"/>
      <c r="BEE22" s="20"/>
      <c r="BEF22" s="20"/>
      <c r="BEG22" s="20"/>
      <c r="BEH22" s="20"/>
      <c r="BEI22" s="20"/>
      <c r="BEJ22" s="20"/>
      <c r="BEK22" s="20"/>
      <c r="BEL22" s="20"/>
      <c r="BEM22" s="20"/>
      <c r="BEN22" s="20"/>
      <c r="BEO22" s="20"/>
      <c r="BEP22" s="20"/>
      <c r="BEQ22" s="20"/>
      <c r="BER22" s="20"/>
      <c r="BES22" s="20"/>
      <c r="BET22" s="20"/>
      <c r="BEU22" s="44"/>
      <c r="BEV22" s="45"/>
      <c r="BEW22" s="21"/>
      <c r="BEX22" s="20"/>
      <c r="BEY22" s="20"/>
      <c r="BEZ22" s="20"/>
      <c r="BFA22" s="20"/>
      <c r="BFB22" s="20"/>
      <c r="BFC22" s="20"/>
      <c r="BFD22" s="20"/>
      <c r="BFE22" s="20"/>
      <c r="BFF22" s="20"/>
      <c r="BFG22" s="20"/>
      <c r="BFH22" s="20"/>
      <c r="BFI22" s="20"/>
      <c r="BFJ22" s="20"/>
      <c r="BFK22" s="20"/>
      <c r="BFL22" s="20"/>
      <c r="BFM22" s="20"/>
      <c r="BFN22" s="20"/>
      <c r="BFO22" s="20"/>
      <c r="BFP22" s="20"/>
      <c r="BFQ22" s="20"/>
      <c r="BFR22" s="20"/>
      <c r="BFS22" s="20"/>
      <c r="BFT22" s="20"/>
      <c r="BFU22" s="20"/>
      <c r="BFV22" s="20"/>
      <c r="BFW22" s="20"/>
      <c r="BFX22" s="20"/>
      <c r="BFY22" s="20"/>
      <c r="BFZ22" s="20"/>
      <c r="BGA22" s="44"/>
      <c r="BGB22" s="45"/>
      <c r="BGC22" s="21"/>
      <c r="BGD22" s="20"/>
      <c r="BGE22" s="20"/>
      <c r="BGF22" s="20"/>
      <c r="BGG22" s="20"/>
      <c r="BGH22" s="20"/>
      <c r="BGI22" s="20"/>
      <c r="BGJ22" s="20"/>
      <c r="BGK22" s="20"/>
      <c r="BGL22" s="20"/>
      <c r="BGM22" s="20"/>
      <c r="BGN22" s="20"/>
      <c r="BGO22" s="20"/>
      <c r="BGP22" s="20"/>
      <c r="BGQ22" s="20"/>
      <c r="BGR22" s="20"/>
      <c r="BGS22" s="20"/>
      <c r="BGT22" s="20"/>
      <c r="BGU22" s="20"/>
      <c r="BGV22" s="20"/>
      <c r="BGW22" s="20"/>
      <c r="BGX22" s="20"/>
      <c r="BGY22" s="20"/>
      <c r="BGZ22" s="20"/>
      <c r="BHA22" s="20"/>
      <c r="BHB22" s="20"/>
      <c r="BHC22" s="20"/>
      <c r="BHD22" s="20"/>
      <c r="BHE22" s="20"/>
      <c r="BHF22" s="20"/>
      <c r="BHG22" s="44"/>
      <c r="BHH22" s="45"/>
      <c r="BHI22" s="21"/>
      <c r="BHJ22" s="20"/>
      <c r="BHK22" s="20"/>
      <c r="BHL22" s="20"/>
      <c r="BHM22" s="20"/>
      <c r="BHN22" s="20"/>
      <c r="BHO22" s="20"/>
      <c r="BHP22" s="20"/>
      <c r="BHQ22" s="20"/>
      <c r="BHR22" s="20"/>
      <c r="BHS22" s="20"/>
      <c r="BHT22" s="20"/>
      <c r="BHU22" s="20"/>
      <c r="BHV22" s="20"/>
      <c r="BHW22" s="20"/>
      <c r="BHX22" s="20"/>
      <c r="BHY22" s="20"/>
      <c r="BHZ22" s="20"/>
      <c r="BIA22" s="20"/>
      <c r="BIB22" s="20"/>
      <c r="BIC22" s="20"/>
      <c r="BID22" s="20"/>
      <c r="BIE22" s="20"/>
      <c r="BIF22" s="20"/>
      <c r="BIG22" s="20"/>
      <c r="BIH22" s="20"/>
      <c r="BII22" s="20"/>
      <c r="BIJ22" s="20"/>
      <c r="BIK22" s="20"/>
      <c r="BIL22" s="20"/>
      <c r="BIM22" s="44"/>
      <c r="BIN22" s="45"/>
      <c r="BIO22" s="21"/>
      <c r="BIP22" s="20"/>
      <c r="BIQ22" s="20"/>
      <c r="BIR22" s="20"/>
      <c r="BIS22" s="20"/>
      <c r="BIT22" s="20"/>
      <c r="BIU22" s="20"/>
      <c r="BIV22" s="20"/>
      <c r="BIW22" s="20"/>
      <c r="BIX22" s="20"/>
      <c r="BIY22" s="20"/>
      <c r="BIZ22" s="20"/>
      <c r="BJA22" s="20"/>
      <c r="BJB22" s="20"/>
      <c r="BJC22" s="20"/>
      <c r="BJD22" s="20"/>
      <c r="BJE22" s="20"/>
      <c r="BJF22" s="20"/>
      <c r="BJG22" s="20"/>
      <c r="BJH22" s="20"/>
      <c r="BJI22" s="20"/>
      <c r="BJJ22" s="20"/>
      <c r="BJK22" s="20"/>
      <c r="BJL22" s="20"/>
      <c r="BJM22" s="20"/>
      <c r="BJN22" s="20"/>
      <c r="BJO22" s="20"/>
      <c r="BJP22" s="20"/>
      <c r="BJQ22" s="20"/>
      <c r="BJR22" s="20"/>
      <c r="BJS22" s="44"/>
      <c r="BJT22" s="45"/>
      <c r="BJU22" s="21"/>
      <c r="BJV22" s="20"/>
      <c r="BJW22" s="20"/>
      <c r="BJX22" s="20"/>
      <c r="BJY22" s="20"/>
      <c r="BJZ22" s="20"/>
      <c r="BKA22" s="20"/>
      <c r="BKB22" s="20"/>
      <c r="BKC22" s="20"/>
      <c r="BKD22" s="20"/>
      <c r="BKE22" s="20"/>
      <c r="BKF22" s="20"/>
      <c r="BKG22" s="20"/>
      <c r="BKH22" s="20"/>
      <c r="BKI22" s="20"/>
      <c r="BKJ22" s="20"/>
      <c r="BKK22" s="20"/>
      <c r="BKL22" s="20"/>
      <c r="BKM22" s="20"/>
      <c r="BKN22" s="20"/>
      <c r="BKO22" s="20"/>
      <c r="BKP22" s="20"/>
      <c r="BKQ22" s="20"/>
      <c r="BKR22" s="20"/>
      <c r="BKS22" s="20"/>
      <c r="BKT22" s="20"/>
      <c r="BKU22" s="20"/>
      <c r="BKV22" s="20"/>
      <c r="BKW22" s="20"/>
      <c r="BKX22" s="20"/>
      <c r="BKY22" s="44"/>
      <c r="BKZ22" s="45"/>
      <c r="BLA22" s="21"/>
      <c r="BLB22" s="20"/>
      <c r="BLC22" s="20"/>
      <c r="BLD22" s="20"/>
      <c r="BLE22" s="20"/>
      <c r="BLF22" s="20"/>
      <c r="BLG22" s="20"/>
      <c r="BLH22" s="20"/>
      <c r="BLI22" s="20"/>
      <c r="BLJ22" s="20"/>
      <c r="BLK22" s="20"/>
      <c r="BLL22" s="20"/>
      <c r="BLM22" s="20"/>
      <c r="BLN22" s="20"/>
      <c r="BLO22" s="20"/>
      <c r="BLP22" s="20"/>
      <c r="BLQ22" s="20"/>
      <c r="BLR22" s="20"/>
      <c r="BLS22" s="20"/>
      <c r="BLT22" s="20"/>
      <c r="BLU22" s="20"/>
      <c r="BLV22" s="20"/>
      <c r="BLW22" s="20"/>
      <c r="BLX22" s="20"/>
      <c r="BLY22" s="20"/>
      <c r="BLZ22" s="20"/>
      <c r="BMA22" s="20"/>
      <c r="BMB22" s="20"/>
      <c r="BMC22" s="20"/>
      <c r="BMD22" s="20"/>
      <c r="BME22" s="44"/>
      <c r="BMF22" s="45"/>
      <c r="BMG22" s="21"/>
      <c r="BMH22" s="20"/>
      <c r="BMI22" s="20"/>
      <c r="BMJ22" s="20"/>
      <c r="BMK22" s="20"/>
      <c r="BML22" s="20"/>
      <c r="BMM22" s="20"/>
      <c r="BMN22" s="20"/>
      <c r="BMO22" s="20"/>
      <c r="BMP22" s="20"/>
      <c r="BMQ22" s="20"/>
      <c r="BMR22" s="20"/>
      <c r="BMS22" s="20"/>
      <c r="BMT22" s="20"/>
      <c r="BMU22" s="20"/>
      <c r="BMV22" s="20"/>
      <c r="BMW22" s="20"/>
      <c r="BMX22" s="20"/>
      <c r="BMY22" s="20"/>
      <c r="BMZ22" s="20"/>
      <c r="BNA22" s="20"/>
      <c r="BNB22" s="20"/>
      <c r="BNC22" s="20"/>
      <c r="BND22" s="20"/>
      <c r="BNE22" s="20"/>
      <c r="BNF22" s="20"/>
      <c r="BNG22" s="20"/>
      <c r="BNH22" s="20"/>
      <c r="BNI22" s="20"/>
      <c r="BNJ22" s="20"/>
      <c r="BNK22" s="44"/>
      <c r="BNL22" s="45"/>
      <c r="BNM22" s="21"/>
      <c r="BNN22" s="20"/>
      <c r="BNO22" s="20"/>
      <c r="BNP22" s="20"/>
      <c r="BNQ22" s="20"/>
      <c r="BNR22" s="20"/>
      <c r="BNS22" s="20"/>
      <c r="BNT22" s="20"/>
      <c r="BNU22" s="20"/>
      <c r="BNV22" s="20"/>
      <c r="BNW22" s="20"/>
      <c r="BNX22" s="20"/>
      <c r="BNY22" s="20"/>
      <c r="BNZ22" s="20"/>
      <c r="BOA22" s="20"/>
      <c r="BOB22" s="20"/>
      <c r="BOC22" s="20"/>
      <c r="BOD22" s="20"/>
      <c r="BOE22" s="20"/>
      <c r="BOF22" s="20"/>
      <c r="BOG22" s="20"/>
      <c r="BOH22" s="20"/>
      <c r="BOI22" s="20"/>
      <c r="BOJ22" s="20"/>
      <c r="BOK22" s="20"/>
      <c r="BOL22" s="20"/>
      <c r="BOM22" s="20"/>
      <c r="BON22" s="20"/>
      <c r="BOO22" s="20"/>
      <c r="BOP22" s="20"/>
      <c r="BOQ22" s="44"/>
      <c r="BOR22" s="45"/>
      <c r="BOS22" s="21"/>
      <c r="BOT22" s="20"/>
      <c r="BOU22" s="20"/>
      <c r="BOV22" s="20"/>
      <c r="BOW22" s="20"/>
      <c r="BOX22" s="20"/>
      <c r="BOY22" s="20"/>
      <c r="BOZ22" s="20"/>
      <c r="BPA22" s="20"/>
      <c r="BPB22" s="20"/>
      <c r="BPC22" s="20"/>
      <c r="BPD22" s="20"/>
      <c r="BPE22" s="20"/>
      <c r="BPF22" s="20"/>
      <c r="BPG22" s="20"/>
      <c r="BPH22" s="20"/>
      <c r="BPI22" s="20"/>
      <c r="BPJ22" s="20"/>
      <c r="BPK22" s="20"/>
      <c r="BPL22" s="20"/>
      <c r="BPM22" s="20"/>
      <c r="BPN22" s="20"/>
      <c r="BPO22" s="20"/>
      <c r="BPP22" s="20"/>
      <c r="BPQ22" s="20"/>
      <c r="BPR22" s="20"/>
      <c r="BPS22" s="20"/>
      <c r="BPT22" s="20"/>
      <c r="BPU22" s="20"/>
      <c r="BPV22" s="20"/>
      <c r="BPW22" s="44"/>
      <c r="BPX22" s="45"/>
      <c r="BPY22" s="21"/>
      <c r="BPZ22" s="20"/>
      <c r="BQA22" s="20"/>
      <c r="BQB22" s="20"/>
      <c r="BQC22" s="20"/>
      <c r="BQD22" s="20"/>
      <c r="BQE22" s="20"/>
      <c r="BQF22" s="20"/>
      <c r="BQG22" s="20"/>
      <c r="BQH22" s="20"/>
      <c r="BQI22" s="20"/>
      <c r="BQJ22" s="20"/>
      <c r="BQK22" s="20"/>
      <c r="BQL22" s="20"/>
      <c r="BQM22" s="20"/>
      <c r="BQN22" s="20"/>
      <c r="BQO22" s="20"/>
      <c r="BQP22" s="20"/>
      <c r="BQQ22" s="20"/>
      <c r="BQR22" s="20"/>
      <c r="BQS22" s="20"/>
      <c r="BQT22" s="20"/>
      <c r="BQU22" s="20"/>
      <c r="BQV22" s="20"/>
      <c r="BQW22" s="20"/>
      <c r="BQX22" s="20"/>
      <c r="BQY22" s="20"/>
      <c r="BQZ22" s="20"/>
      <c r="BRA22" s="20"/>
      <c r="BRB22" s="20"/>
      <c r="BRC22" s="44"/>
      <c r="BRD22" s="45"/>
      <c r="BRE22" s="21"/>
      <c r="BRF22" s="20"/>
      <c r="BRG22" s="20"/>
      <c r="BRH22" s="20"/>
      <c r="BRI22" s="20"/>
      <c r="BRJ22" s="20"/>
      <c r="BRK22" s="20"/>
      <c r="BRL22" s="20"/>
      <c r="BRM22" s="20"/>
      <c r="BRN22" s="20"/>
      <c r="BRO22" s="20"/>
      <c r="BRP22" s="20"/>
      <c r="BRQ22" s="20"/>
      <c r="BRR22" s="20"/>
      <c r="BRS22" s="20"/>
      <c r="BRT22" s="20"/>
      <c r="BRU22" s="20"/>
      <c r="BRV22" s="20"/>
      <c r="BRW22" s="20"/>
      <c r="BRX22" s="20"/>
      <c r="BRY22" s="20"/>
      <c r="BRZ22" s="20"/>
      <c r="BSA22" s="20"/>
      <c r="BSB22" s="20"/>
      <c r="BSC22" s="20"/>
      <c r="BSD22" s="20"/>
      <c r="BSE22" s="20"/>
      <c r="BSF22" s="20"/>
      <c r="BSG22" s="20"/>
      <c r="BSH22" s="20"/>
      <c r="BSI22" s="44"/>
      <c r="BSJ22" s="45"/>
      <c r="BSK22" s="21"/>
      <c r="BSL22" s="20"/>
      <c r="BSM22" s="20"/>
      <c r="BSN22" s="20"/>
      <c r="BSO22" s="20"/>
      <c r="BSP22" s="20"/>
      <c r="BSQ22" s="20"/>
      <c r="BSR22" s="20"/>
      <c r="BSS22" s="20"/>
      <c r="BST22" s="20"/>
      <c r="BSU22" s="20"/>
      <c r="BSV22" s="20"/>
      <c r="BSW22" s="20"/>
      <c r="BSX22" s="20"/>
      <c r="BSY22" s="20"/>
      <c r="BSZ22" s="20"/>
      <c r="BTA22" s="20"/>
      <c r="BTB22" s="20"/>
      <c r="BTC22" s="20"/>
      <c r="BTD22" s="20"/>
      <c r="BTE22" s="20"/>
      <c r="BTF22" s="20"/>
      <c r="BTG22" s="20"/>
      <c r="BTH22" s="20"/>
      <c r="BTI22" s="20"/>
      <c r="BTJ22" s="20"/>
      <c r="BTK22" s="20"/>
      <c r="BTL22" s="20"/>
      <c r="BTM22" s="20"/>
      <c r="BTN22" s="20"/>
      <c r="BTO22" s="44"/>
      <c r="BTP22" s="45"/>
      <c r="BTQ22" s="21"/>
      <c r="BTR22" s="20"/>
      <c r="BTS22" s="20"/>
      <c r="BTT22" s="20"/>
      <c r="BTU22" s="20"/>
      <c r="BTV22" s="20"/>
      <c r="BTW22" s="20"/>
      <c r="BTX22" s="20"/>
      <c r="BTY22" s="20"/>
      <c r="BTZ22" s="20"/>
      <c r="BUA22" s="20"/>
      <c r="BUB22" s="20"/>
      <c r="BUC22" s="20"/>
      <c r="BUD22" s="20"/>
      <c r="BUE22" s="20"/>
      <c r="BUF22" s="20"/>
      <c r="BUG22" s="20"/>
      <c r="BUH22" s="20"/>
      <c r="BUI22" s="20"/>
      <c r="BUJ22" s="20"/>
      <c r="BUK22" s="20"/>
      <c r="BUL22" s="20"/>
      <c r="BUM22" s="20"/>
      <c r="BUN22" s="20"/>
      <c r="BUO22" s="20"/>
      <c r="BUP22" s="20"/>
      <c r="BUQ22" s="20"/>
      <c r="BUR22" s="20"/>
      <c r="BUS22" s="20"/>
      <c r="BUT22" s="20"/>
      <c r="BUU22" s="44"/>
      <c r="BUV22" s="45"/>
      <c r="BUW22" s="21"/>
      <c r="BUX22" s="20"/>
      <c r="BUY22" s="20"/>
      <c r="BUZ22" s="20"/>
      <c r="BVA22" s="20"/>
      <c r="BVB22" s="20"/>
      <c r="BVC22" s="20"/>
      <c r="BVD22" s="20"/>
      <c r="BVE22" s="20"/>
      <c r="BVF22" s="20"/>
      <c r="BVG22" s="20"/>
      <c r="BVH22" s="20"/>
      <c r="BVI22" s="20"/>
      <c r="BVJ22" s="20"/>
      <c r="BVK22" s="20"/>
      <c r="BVL22" s="20"/>
      <c r="BVM22" s="20"/>
      <c r="BVN22" s="20"/>
      <c r="BVO22" s="20"/>
      <c r="BVP22" s="20"/>
      <c r="BVQ22" s="20"/>
      <c r="BVR22" s="20"/>
      <c r="BVS22" s="20"/>
      <c r="BVT22" s="20"/>
      <c r="BVU22" s="20"/>
      <c r="BVV22" s="20"/>
      <c r="BVW22" s="20"/>
      <c r="BVX22" s="20"/>
      <c r="BVY22" s="20"/>
      <c r="BVZ22" s="20"/>
      <c r="BWA22" s="44"/>
      <c r="BWB22" s="45"/>
      <c r="BWC22" s="21"/>
      <c r="BWD22" s="20"/>
      <c r="BWE22" s="20"/>
      <c r="BWF22" s="20"/>
      <c r="BWG22" s="20"/>
      <c r="BWH22" s="20"/>
      <c r="BWI22" s="20"/>
      <c r="BWJ22" s="20"/>
      <c r="BWK22" s="20"/>
      <c r="BWL22" s="20"/>
      <c r="BWM22" s="20"/>
      <c r="BWN22" s="20"/>
      <c r="BWO22" s="20"/>
      <c r="BWP22" s="20"/>
      <c r="BWQ22" s="20"/>
      <c r="BWR22" s="20"/>
      <c r="BWS22" s="20"/>
      <c r="BWT22" s="20"/>
      <c r="BWU22" s="20"/>
      <c r="BWV22" s="20"/>
      <c r="BWW22" s="20"/>
      <c r="BWX22" s="20"/>
      <c r="BWY22" s="20"/>
      <c r="BWZ22" s="20"/>
      <c r="BXA22" s="20"/>
      <c r="BXB22" s="20"/>
      <c r="BXC22" s="20"/>
      <c r="BXD22" s="20"/>
      <c r="BXE22" s="20"/>
      <c r="BXF22" s="20"/>
      <c r="BXG22" s="44"/>
      <c r="BXH22" s="45"/>
      <c r="BXI22" s="21"/>
      <c r="BXJ22" s="20"/>
      <c r="BXK22" s="20"/>
      <c r="BXL22" s="20"/>
      <c r="BXM22" s="20"/>
      <c r="BXN22" s="20"/>
      <c r="BXO22" s="20"/>
      <c r="BXP22" s="20"/>
      <c r="BXQ22" s="20"/>
      <c r="BXR22" s="20"/>
      <c r="BXS22" s="20"/>
      <c r="BXT22" s="20"/>
      <c r="BXU22" s="20"/>
      <c r="BXV22" s="20"/>
      <c r="BXW22" s="20"/>
      <c r="BXX22" s="20"/>
      <c r="BXY22" s="20"/>
      <c r="BXZ22" s="20"/>
      <c r="BYA22" s="20"/>
      <c r="BYB22" s="20"/>
      <c r="BYC22" s="20"/>
      <c r="BYD22" s="20"/>
      <c r="BYE22" s="20"/>
      <c r="BYF22" s="20"/>
      <c r="BYG22" s="20"/>
      <c r="BYH22" s="20"/>
      <c r="BYI22" s="20"/>
      <c r="BYJ22" s="20"/>
      <c r="BYK22" s="20"/>
      <c r="BYL22" s="20"/>
      <c r="BYM22" s="44"/>
      <c r="BYN22" s="45"/>
      <c r="BYO22" s="21"/>
      <c r="BYP22" s="20"/>
      <c r="BYQ22" s="20"/>
      <c r="BYR22" s="20"/>
      <c r="BYS22" s="20"/>
      <c r="BYT22" s="20"/>
      <c r="BYU22" s="20"/>
      <c r="BYV22" s="20"/>
      <c r="BYW22" s="20"/>
      <c r="BYX22" s="20"/>
      <c r="BYY22" s="20"/>
      <c r="BYZ22" s="20"/>
      <c r="BZA22" s="20"/>
      <c r="BZB22" s="20"/>
      <c r="BZC22" s="20"/>
      <c r="BZD22" s="20"/>
      <c r="BZE22" s="20"/>
      <c r="BZF22" s="20"/>
      <c r="BZG22" s="20"/>
      <c r="BZH22" s="20"/>
      <c r="BZI22" s="20"/>
      <c r="BZJ22" s="20"/>
      <c r="BZK22" s="20"/>
      <c r="BZL22" s="20"/>
      <c r="BZM22" s="20"/>
      <c r="BZN22" s="20"/>
      <c r="BZO22" s="20"/>
      <c r="BZP22" s="20"/>
      <c r="BZQ22" s="20"/>
      <c r="BZR22" s="20"/>
      <c r="BZS22" s="44"/>
      <c r="BZT22" s="45"/>
      <c r="BZU22" s="21"/>
      <c r="BZV22" s="20"/>
      <c r="BZW22" s="20"/>
      <c r="BZX22" s="20"/>
      <c r="BZY22" s="20"/>
      <c r="BZZ22" s="20"/>
      <c r="CAA22" s="20"/>
      <c r="CAB22" s="20"/>
      <c r="CAC22" s="20"/>
      <c r="CAD22" s="20"/>
      <c r="CAE22" s="20"/>
      <c r="CAF22" s="20"/>
      <c r="CAG22" s="20"/>
      <c r="CAH22" s="20"/>
      <c r="CAI22" s="20"/>
      <c r="CAJ22" s="20"/>
      <c r="CAK22" s="20"/>
      <c r="CAL22" s="20"/>
      <c r="CAM22" s="20"/>
      <c r="CAN22" s="20"/>
      <c r="CAO22" s="20"/>
      <c r="CAP22" s="20"/>
      <c r="CAQ22" s="20"/>
      <c r="CAR22" s="20"/>
      <c r="CAS22" s="20"/>
      <c r="CAT22" s="20"/>
      <c r="CAU22" s="20"/>
      <c r="CAV22" s="20"/>
      <c r="CAW22" s="20"/>
      <c r="CAX22" s="20"/>
      <c r="CAY22" s="44"/>
      <c r="CAZ22" s="45"/>
      <c r="CBA22" s="21"/>
      <c r="CBB22" s="20"/>
      <c r="CBC22" s="20"/>
      <c r="CBD22" s="20"/>
      <c r="CBE22" s="20"/>
      <c r="CBF22" s="20"/>
      <c r="CBG22" s="20"/>
      <c r="CBH22" s="20"/>
      <c r="CBI22" s="20"/>
      <c r="CBJ22" s="20"/>
      <c r="CBK22" s="20"/>
      <c r="CBL22" s="20"/>
      <c r="CBM22" s="20"/>
      <c r="CBN22" s="20"/>
      <c r="CBO22" s="20"/>
      <c r="CBP22" s="20"/>
      <c r="CBQ22" s="20"/>
      <c r="CBR22" s="20"/>
      <c r="CBS22" s="20"/>
      <c r="CBT22" s="20"/>
      <c r="CBU22" s="20"/>
      <c r="CBV22" s="20"/>
      <c r="CBW22" s="20"/>
      <c r="CBX22" s="20"/>
      <c r="CBY22" s="20"/>
      <c r="CBZ22" s="20"/>
      <c r="CCA22" s="20"/>
      <c r="CCB22" s="20"/>
      <c r="CCC22" s="20"/>
      <c r="CCD22" s="20"/>
      <c r="CCE22" s="44"/>
      <c r="CCF22" s="45"/>
      <c r="CCG22" s="21"/>
      <c r="CCH22" s="20"/>
      <c r="CCI22" s="20"/>
      <c r="CCJ22" s="20"/>
      <c r="CCK22" s="20"/>
      <c r="CCL22" s="20"/>
      <c r="CCM22" s="20"/>
      <c r="CCN22" s="20"/>
      <c r="CCO22" s="20"/>
      <c r="CCP22" s="20"/>
      <c r="CCQ22" s="20"/>
      <c r="CCR22" s="20"/>
      <c r="CCS22" s="20"/>
      <c r="CCT22" s="20"/>
      <c r="CCU22" s="20"/>
      <c r="CCV22" s="20"/>
      <c r="CCW22" s="20"/>
      <c r="CCX22" s="20"/>
      <c r="CCY22" s="20"/>
      <c r="CCZ22" s="20"/>
      <c r="CDA22" s="20"/>
      <c r="CDB22" s="20"/>
      <c r="CDC22" s="20"/>
      <c r="CDD22" s="20"/>
      <c r="CDE22" s="20"/>
      <c r="CDF22" s="20"/>
      <c r="CDG22" s="20"/>
      <c r="CDH22" s="20"/>
      <c r="CDI22" s="20"/>
      <c r="CDJ22" s="20"/>
      <c r="CDK22" s="44"/>
      <c r="CDL22" s="45"/>
      <c r="CDM22" s="21"/>
      <c r="CDN22" s="20"/>
      <c r="CDO22" s="20"/>
      <c r="CDP22" s="20"/>
      <c r="CDQ22" s="20"/>
      <c r="CDR22" s="20"/>
      <c r="CDS22" s="20"/>
      <c r="CDT22" s="20"/>
      <c r="CDU22" s="20"/>
      <c r="CDV22" s="20"/>
      <c r="CDW22" s="20"/>
      <c r="CDX22" s="20"/>
      <c r="CDY22" s="20"/>
      <c r="CDZ22" s="20"/>
      <c r="CEA22" s="20"/>
      <c r="CEB22" s="20"/>
      <c r="CEC22" s="20"/>
      <c r="CED22" s="20"/>
      <c r="CEE22" s="20"/>
      <c r="CEF22" s="20"/>
      <c r="CEG22" s="20"/>
      <c r="CEH22" s="20"/>
      <c r="CEI22" s="20"/>
      <c r="CEJ22" s="20"/>
      <c r="CEK22" s="20"/>
      <c r="CEL22" s="20"/>
      <c r="CEM22" s="20"/>
      <c r="CEN22" s="20"/>
      <c r="CEO22" s="20"/>
      <c r="CEP22" s="20"/>
      <c r="CEQ22" s="44"/>
      <c r="CER22" s="45"/>
      <c r="CES22" s="21"/>
      <c r="CET22" s="20"/>
      <c r="CEU22" s="20"/>
      <c r="CEV22" s="20"/>
      <c r="CEW22" s="20"/>
      <c r="CEX22" s="20"/>
      <c r="CEY22" s="20"/>
      <c r="CEZ22" s="20"/>
      <c r="CFA22" s="20"/>
      <c r="CFB22" s="20"/>
      <c r="CFC22" s="20"/>
      <c r="CFD22" s="20"/>
      <c r="CFE22" s="20"/>
      <c r="CFF22" s="20"/>
      <c r="CFG22" s="20"/>
      <c r="CFH22" s="20"/>
      <c r="CFI22" s="20"/>
      <c r="CFJ22" s="20"/>
      <c r="CFK22" s="20"/>
      <c r="CFL22" s="20"/>
      <c r="CFM22" s="20"/>
      <c r="CFN22" s="20"/>
      <c r="CFO22" s="20"/>
      <c r="CFP22" s="20"/>
      <c r="CFQ22" s="20"/>
      <c r="CFR22" s="20"/>
      <c r="CFS22" s="20"/>
      <c r="CFT22" s="20"/>
      <c r="CFU22" s="20"/>
      <c r="CFV22" s="20"/>
      <c r="CFW22" s="44"/>
      <c r="CFX22" s="45"/>
      <c r="CFY22" s="21"/>
      <c r="CFZ22" s="20"/>
      <c r="CGA22" s="20"/>
      <c r="CGB22" s="20"/>
      <c r="CGC22" s="20"/>
      <c r="CGD22" s="20"/>
      <c r="CGE22" s="20"/>
      <c r="CGF22" s="20"/>
      <c r="CGG22" s="20"/>
      <c r="CGH22" s="20"/>
      <c r="CGI22" s="20"/>
      <c r="CGJ22" s="20"/>
      <c r="CGK22" s="20"/>
      <c r="CGL22" s="20"/>
      <c r="CGM22" s="20"/>
      <c r="CGN22" s="20"/>
      <c r="CGO22" s="20"/>
      <c r="CGP22" s="20"/>
      <c r="CGQ22" s="20"/>
      <c r="CGR22" s="20"/>
      <c r="CGS22" s="20"/>
      <c r="CGT22" s="20"/>
      <c r="CGU22" s="20"/>
      <c r="CGV22" s="20"/>
      <c r="CGW22" s="20"/>
      <c r="CGX22" s="20"/>
      <c r="CGY22" s="20"/>
      <c r="CGZ22" s="20"/>
      <c r="CHA22" s="20"/>
      <c r="CHB22" s="20"/>
      <c r="CHC22" s="44"/>
      <c r="CHD22" s="45"/>
      <c r="CHE22" s="21"/>
      <c r="CHF22" s="20"/>
      <c r="CHG22" s="20"/>
      <c r="CHH22" s="20"/>
      <c r="CHI22" s="20"/>
      <c r="CHJ22" s="20"/>
      <c r="CHK22" s="20"/>
      <c r="CHL22" s="20"/>
      <c r="CHM22" s="20"/>
      <c r="CHN22" s="20"/>
      <c r="CHO22" s="20"/>
      <c r="CHP22" s="20"/>
      <c r="CHQ22" s="20"/>
      <c r="CHR22" s="20"/>
      <c r="CHS22" s="20"/>
      <c r="CHT22" s="20"/>
      <c r="CHU22" s="20"/>
      <c r="CHV22" s="20"/>
      <c r="CHW22" s="20"/>
      <c r="CHX22" s="20"/>
      <c r="CHY22" s="20"/>
      <c r="CHZ22" s="20"/>
      <c r="CIA22" s="20"/>
      <c r="CIB22" s="20"/>
      <c r="CIC22" s="20"/>
      <c r="CID22" s="20"/>
      <c r="CIE22" s="20"/>
      <c r="CIF22" s="20"/>
      <c r="CIG22" s="20"/>
      <c r="CIH22" s="20"/>
      <c r="CII22" s="44"/>
      <c r="CIJ22" s="45"/>
      <c r="CIK22" s="21"/>
      <c r="CIL22" s="20"/>
      <c r="CIM22" s="20"/>
      <c r="CIN22" s="20"/>
      <c r="CIO22" s="20"/>
      <c r="CIP22" s="20"/>
      <c r="CIQ22" s="20"/>
      <c r="CIR22" s="20"/>
      <c r="CIS22" s="20"/>
      <c r="CIT22" s="20"/>
      <c r="CIU22" s="20"/>
      <c r="CIV22" s="20"/>
      <c r="CIW22" s="20"/>
      <c r="CIX22" s="20"/>
      <c r="CIY22" s="20"/>
      <c r="CIZ22" s="20"/>
      <c r="CJA22" s="20"/>
      <c r="CJB22" s="20"/>
      <c r="CJC22" s="20"/>
      <c r="CJD22" s="20"/>
      <c r="CJE22" s="20"/>
      <c r="CJF22" s="20"/>
      <c r="CJG22" s="20"/>
      <c r="CJH22" s="20"/>
      <c r="CJI22" s="20"/>
      <c r="CJJ22" s="20"/>
      <c r="CJK22" s="20"/>
      <c r="CJL22" s="20"/>
      <c r="CJM22" s="20"/>
      <c r="CJN22" s="20"/>
      <c r="CJO22" s="44"/>
      <c r="CJP22" s="45"/>
      <c r="CJQ22" s="21"/>
      <c r="CJR22" s="20"/>
      <c r="CJS22" s="20"/>
      <c r="CJT22" s="20"/>
      <c r="CJU22" s="20"/>
      <c r="CJV22" s="20"/>
      <c r="CJW22" s="20"/>
      <c r="CJX22" s="20"/>
      <c r="CJY22" s="20"/>
      <c r="CJZ22" s="20"/>
      <c r="CKA22" s="20"/>
      <c r="CKB22" s="20"/>
      <c r="CKC22" s="20"/>
      <c r="CKD22" s="20"/>
      <c r="CKE22" s="20"/>
      <c r="CKF22" s="20"/>
      <c r="CKG22" s="20"/>
      <c r="CKH22" s="20"/>
      <c r="CKI22" s="20"/>
      <c r="CKJ22" s="20"/>
      <c r="CKK22" s="20"/>
      <c r="CKL22" s="20"/>
      <c r="CKM22" s="20"/>
      <c r="CKN22" s="20"/>
      <c r="CKO22" s="20"/>
      <c r="CKP22" s="20"/>
      <c r="CKQ22" s="20"/>
      <c r="CKR22" s="20"/>
      <c r="CKS22" s="20"/>
      <c r="CKT22" s="20"/>
      <c r="CKU22" s="44"/>
      <c r="CKV22" s="45"/>
      <c r="CKW22" s="21"/>
      <c r="CKX22" s="20"/>
      <c r="CKY22" s="20"/>
      <c r="CKZ22" s="20"/>
      <c r="CLA22" s="20"/>
      <c r="CLB22" s="20"/>
      <c r="CLC22" s="20"/>
      <c r="CLD22" s="20"/>
      <c r="CLE22" s="20"/>
      <c r="CLF22" s="20"/>
      <c r="CLG22" s="20"/>
      <c r="CLH22" s="20"/>
      <c r="CLI22" s="20"/>
      <c r="CLJ22" s="20"/>
      <c r="CLK22" s="20"/>
      <c r="CLL22" s="20"/>
      <c r="CLM22" s="20"/>
      <c r="CLN22" s="20"/>
      <c r="CLO22" s="20"/>
      <c r="CLP22" s="20"/>
      <c r="CLQ22" s="20"/>
      <c r="CLR22" s="20"/>
      <c r="CLS22" s="20"/>
      <c r="CLT22" s="20"/>
      <c r="CLU22" s="20"/>
      <c r="CLV22" s="20"/>
      <c r="CLW22" s="20"/>
      <c r="CLX22" s="20"/>
      <c r="CLY22" s="20"/>
      <c r="CLZ22" s="20"/>
      <c r="CMA22" s="44"/>
      <c r="CMB22" s="45"/>
      <c r="CMC22" s="21"/>
      <c r="CMD22" s="20"/>
      <c r="CME22" s="20"/>
      <c r="CMF22" s="20"/>
      <c r="CMG22" s="20"/>
      <c r="CMH22" s="20"/>
      <c r="CMI22" s="20"/>
      <c r="CMJ22" s="20"/>
      <c r="CMK22" s="20"/>
      <c r="CML22" s="20"/>
      <c r="CMM22" s="20"/>
      <c r="CMN22" s="20"/>
      <c r="CMO22" s="20"/>
      <c r="CMP22" s="20"/>
      <c r="CMQ22" s="20"/>
      <c r="CMR22" s="20"/>
      <c r="CMS22" s="20"/>
      <c r="CMT22" s="20"/>
      <c r="CMU22" s="20"/>
      <c r="CMV22" s="20"/>
      <c r="CMW22" s="20"/>
      <c r="CMX22" s="20"/>
      <c r="CMY22" s="20"/>
      <c r="CMZ22" s="20"/>
      <c r="CNA22" s="20"/>
      <c r="CNB22" s="20"/>
      <c r="CNC22" s="20"/>
      <c r="CND22" s="20"/>
      <c r="CNE22" s="20"/>
      <c r="CNF22" s="20"/>
      <c r="CNG22" s="44"/>
      <c r="CNH22" s="45"/>
      <c r="CNI22" s="21"/>
      <c r="CNJ22" s="20"/>
      <c r="CNK22" s="20"/>
      <c r="CNL22" s="20"/>
      <c r="CNM22" s="20"/>
      <c r="CNN22" s="20"/>
      <c r="CNO22" s="20"/>
      <c r="CNP22" s="20"/>
      <c r="CNQ22" s="20"/>
      <c r="CNR22" s="20"/>
      <c r="CNS22" s="20"/>
      <c r="CNT22" s="20"/>
      <c r="CNU22" s="20"/>
      <c r="CNV22" s="20"/>
      <c r="CNW22" s="20"/>
      <c r="CNX22" s="20"/>
      <c r="CNY22" s="20"/>
      <c r="CNZ22" s="20"/>
      <c r="COA22" s="20"/>
      <c r="COB22" s="20"/>
      <c r="COC22" s="20"/>
      <c r="COD22" s="20"/>
      <c r="COE22" s="20"/>
      <c r="COF22" s="20"/>
      <c r="COG22" s="20"/>
      <c r="COH22" s="20"/>
      <c r="COI22" s="20"/>
      <c r="COJ22" s="20"/>
      <c r="COK22" s="20"/>
      <c r="COL22" s="20"/>
      <c r="COM22" s="44"/>
      <c r="CON22" s="45"/>
      <c r="COO22" s="21"/>
      <c r="COP22" s="20"/>
      <c r="COQ22" s="20"/>
      <c r="COR22" s="20"/>
      <c r="COS22" s="20"/>
      <c r="COT22" s="20"/>
      <c r="COU22" s="20"/>
      <c r="COV22" s="20"/>
      <c r="COW22" s="20"/>
      <c r="COX22" s="20"/>
      <c r="COY22" s="20"/>
      <c r="COZ22" s="20"/>
      <c r="CPA22" s="20"/>
      <c r="CPB22" s="20"/>
      <c r="CPC22" s="20"/>
      <c r="CPD22" s="20"/>
      <c r="CPE22" s="20"/>
      <c r="CPF22" s="20"/>
      <c r="CPG22" s="20"/>
      <c r="CPH22" s="20"/>
      <c r="CPI22" s="20"/>
      <c r="CPJ22" s="20"/>
      <c r="CPK22" s="20"/>
      <c r="CPL22" s="20"/>
      <c r="CPM22" s="20"/>
      <c r="CPN22" s="20"/>
      <c r="CPO22" s="20"/>
      <c r="CPP22" s="20"/>
      <c r="CPQ22" s="20"/>
      <c r="CPR22" s="20"/>
      <c r="CPS22" s="44"/>
      <c r="CPT22" s="45"/>
      <c r="CPU22" s="21"/>
      <c r="CPV22" s="20"/>
      <c r="CPW22" s="20"/>
      <c r="CPX22" s="20"/>
      <c r="CPY22" s="20"/>
      <c r="CPZ22" s="20"/>
      <c r="CQA22" s="20"/>
      <c r="CQB22" s="20"/>
      <c r="CQC22" s="20"/>
      <c r="CQD22" s="20"/>
      <c r="CQE22" s="20"/>
      <c r="CQF22" s="20"/>
      <c r="CQG22" s="20"/>
      <c r="CQH22" s="20"/>
      <c r="CQI22" s="20"/>
      <c r="CQJ22" s="20"/>
      <c r="CQK22" s="20"/>
      <c r="CQL22" s="20"/>
      <c r="CQM22" s="20"/>
      <c r="CQN22" s="20"/>
      <c r="CQO22" s="20"/>
      <c r="CQP22" s="20"/>
      <c r="CQQ22" s="20"/>
      <c r="CQR22" s="20"/>
      <c r="CQS22" s="20"/>
      <c r="CQT22" s="20"/>
      <c r="CQU22" s="20"/>
      <c r="CQV22" s="20"/>
      <c r="CQW22" s="20"/>
      <c r="CQX22" s="20"/>
      <c r="CQY22" s="44"/>
      <c r="CQZ22" s="45"/>
      <c r="CRA22" s="21"/>
      <c r="CRB22" s="20"/>
      <c r="CRC22" s="20"/>
      <c r="CRD22" s="20"/>
      <c r="CRE22" s="20"/>
      <c r="CRF22" s="20"/>
      <c r="CRG22" s="20"/>
      <c r="CRH22" s="20"/>
      <c r="CRI22" s="20"/>
      <c r="CRJ22" s="20"/>
      <c r="CRK22" s="20"/>
      <c r="CRL22" s="20"/>
      <c r="CRM22" s="20"/>
      <c r="CRN22" s="20"/>
      <c r="CRO22" s="20"/>
      <c r="CRP22" s="20"/>
      <c r="CRQ22" s="20"/>
      <c r="CRR22" s="20"/>
      <c r="CRS22" s="20"/>
      <c r="CRT22" s="20"/>
      <c r="CRU22" s="20"/>
      <c r="CRV22" s="20"/>
      <c r="CRW22" s="20"/>
      <c r="CRX22" s="20"/>
      <c r="CRY22" s="20"/>
      <c r="CRZ22" s="20"/>
      <c r="CSA22" s="20"/>
      <c r="CSB22" s="20"/>
      <c r="CSC22" s="20"/>
      <c r="CSD22" s="20"/>
      <c r="CSE22" s="44"/>
      <c r="CSF22" s="45"/>
      <c r="CSG22" s="21"/>
      <c r="CSH22" s="20"/>
      <c r="CSI22" s="20"/>
      <c r="CSJ22" s="20"/>
      <c r="CSK22" s="20"/>
      <c r="CSL22" s="20"/>
      <c r="CSM22" s="20"/>
      <c r="CSN22" s="20"/>
      <c r="CSO22" s="20"/>
      <c r="CSP22" s="20"/>
      <c r="CSQ22" s="20"/>
      <c r="CSR22" s="20"/>
      <c r="CSS22" s="20"/>
      <c r="CST22" s="20"/>
      <c r="CSU22" s="20"/>
      <c r="CSV22" s="20"/>
      <c r="CSW22" s="20"/>
      <c r="CSX22" s="20"/>
      <c r="CSY22" s="20"/>
      <c r="CSZ22" s="20"/>
      <c r="CTA22" s="20"/>
      <c r="CTB22" s="20"/>
      <c r="CTC22" s="20"/>
      <c r="CTD22" s="20"/>
      <c r="CTE22" s="20"/>
      <c r="CTF22" s="20"/>
      <c r="CTG22" s="20"/>
      <c r="CTH22" s="20"/>
      <c r="CTI22" s="20"/>
      <c r="CTJ22" s="20"/>
      <c r="CTK22" s="44"/>
      <c r="CTL22" s="45"/>
      <c r="CTM22" s="21"/>
      <c r="CTN22" s="20"/>
      <c r="CTO22" s="20"/>
      <c r="CTP22" s="20"/>
      <c r="CTQ22" s="20"/>
      <c r="CTR22" s="20"/>
      <c r="CTS22" s="20"/>
      <c r="CTT22" s="20"/>
      <c r="CTU22" s="20"/>
      <c r="CTV22" s="20"/>
      <c r="CTW22" s="20"/>
      <c r="CTX22" s="20"/>
      <c r="CTY22" s="20"/>
      <c r="CTZ22" s="20"/>
      <c r="CUA22" s="20"/>
      <c r="CUB22" s="20"/>
      <c r="CUC22" s="20"/>
      <c r="CUD22" s="20"/>
      <c r="CUE22" s="20"/>
      <c r="CUF22" s="20"/>
      <c r="CUG22" s="20"/>
      <c r="CUH22" s="20"/>
      <c r="CUI22" s="20"/>
      <c r="CUJ22" s="20"/>
      <c r="CUK22" s="20"/>
      <c r="CUL22" s="20"/>
      <c r="CUM22" s="20"/>
      <c r="CUN22" s="20"/>
      <c r="CUO22" s="20"/>
      <c r="CUP22" s="20"/>
      <c r="CUQ22" s="44"/>
      <c r="CUR22" s="45"/>
      <c r="CUS22" s="21"/>
      <c r="CUT22" s="20"/>
      <c r="CUU22" s="20"/>
      <c r="CUV22" s="20"/>
      <c r="CUW22" s="20"/>
      <c r="CUX22" s="20"/>
      <c r="CUY22" s="20"/>
      <c r="CUZ22" s="20"/>
      <c r="CVA22" s="20"/>
      <c r="CVB22" s="20"/>
      <c r="CVC22" s="20"/>
      <c r="CVD22" s="20"/>
      <c r="CVE22" s="20"/>
      <c r="CVF22" s="20"/>
      <c r="CVG22" s="20"/>
      <c r="CVH22" s="20"/>
      <c r="CVI22" s="20"/>
      <c r="CVJ22" s="20"/>
      <c r="CVK22" s="20"/>
      <c r="CVL22" s="20"/>
      <c r="CVM22" s="20"/>
      <c r="CVN22" s="20"/>
      <c r="CVO22" s="20"/>
      <c r="CVP22" s="20"/>
      <c r="CVQ22" s="20"/>
      <c r="CVR22" s="20"/>
      <c r="CVS22" s="20"/>
      <c r="CVT22" s="20"/>
      <c r="CVU22" s="20"/>
      <c r="CVV22" s="20"/>
      <c r="CVW22" s="44"/>
      <c r="CVX22" s="45"/>
      <c r="CVY22" s="21"/>
      <c r="CVZ22" s="20"/>
      <c r="CWA22" s="20"/>
      <c r="CWB22" s="20"/>
      <c r="CWC22" s="20"/>
      <c r="CWD22" s="20"/>
      <c r="CWE22" s="20"/>
      <c r="CWF22" s="20"/>
      <c r="CWG22" s="20"/>
      <c r="CWH22" s="20"/>
      <c r="CWI22" s="20"/>
      <c r="CWJ22" s="20"/>
      <c r="CWK22" s="20"/>
      <c r="CWL22" s="20"/>
      <c r="CWM22" s="20"/>
      <c r="CWN22" s="20"/>
      <c r="CWO22" s="20"/>
      <c r="CWP22" s="20"/>
      <c r="CWQ22" s="20"/>
      <c r="CWR22" s="20"/>
      <c r="CWS22" s="20"/>
      <c r="CWT22" s="20"/>
      <c r="CWU22" s="20"/>
      <c r="CWV22" s="20"/>
      <c r="CWW22" s="20"/>
      <c r="CWX22" s="20"/>
      <c r="CWY22" s="20"/>
      <c r="CWZ22" s="20"/>
      <c r="CXA22" s="20"/>
      <c r="CXB22" s="20"/>
      <c r="CXC22" s="44"/>
      <c r="CXD22" s="45"/>
      <c r="CXE22" s="21"/>
      <c r="CXF22" s="20"/>
      <c r="CXG22" s="20"/>
      <c r="CXH22" s="20"/>
      <c r="CXI22" s="20"/>
      <c r="CXJ22" s="20"/>
      <c r="CXK22" s="20"/>
      <c r="CXL22" s="20"/>
      <c r="CXM22" s="20"/>
      <c r="CXN22" s="20"/>
      <c r="CXO22" s="20"/>
      <c r="CXP22" s="20"/>
      <c r="CXQ22" s="20"/>
      <c r="CXR22" s="20"/>
      <c r="CXS22" s="20"/>
      <c r="CXT22" s="20"/>
      <c r="CXU22" s="20"/>
      <c r="CXV22" s="20"/>
      <c r="CXW22" s="20"/>
      <c r="CXX22" s="20"/>
      <c r="CXY22" s="20"/>
      <c r="CXZ22" s="20"/>
      <c r="CYA22" s="20"/>
      <c r="CYB22" s="20"/>
      <c r="CYC22" s="20"/>
      <c r="CYD22" s="20"/>
      <c r="CYE22" s="20"/>
      <c r="CYF22" s="20"/>
      <c r="CYG22" s="20"/>
      <c r="CYH22" s="20"/>
      <c r="CYI22" s="44"/>
      <c r="CYJ22" s="45"/>
      <c r="CYK22" s="21"/>
      <c r="CYL22" s="20"/>
      <c r="CYM22" s="20"/>
      <c r="CYN22" s="20"/>
      <c r="CYO22" s="20"/>
      <c r="CYP22" s="20"/>
      <c r="CYQ22" s="20"/>
      <c r="CYR22" s="20"/>
      <c r="CYS22" s="20"/>
      <c r="CYT22" s="20"/>
      <c r="CYU22" s="20"/>
      <c r="CYV22" s="20"/>
      <c r="CYW22" s="20"/>
      <c r="CYX22" s="20"/>
      <c r="CYY22" s="20"/>
      <c r="CYZ22" s="20"/>
      <c r="CZA22" s="20"/>
      <c r="CZB22" s="20"/>
      <c r="CZC22" s="20"/>
      <c r="CZD22" s="20"/>
      <c r="CZE22" s="20"/>
      <c r="CZF22" s="20"/>
      <c r="CZG22" s="20"/>
      <c r="CZH22" s="20"/>
      <c r="CZI22" s="20"/>
      <c r="CZJ22" s="20"/>
      <c r="CZK22" s="20"/>
      <c r="CZL22" s="20"/>
      <c r="CZM22" s="20"/>
      <c r="CZN22" s="20"/>
      <c r="CZO22" s="44"/>
      <c r="CZP22" s="45"/>
      <c r="CZQ22" s="21"/>
      <c r="CZR22" s="20"/>
      <c r="CZS22" s="20"/>
      <c r="CZT22" s="20"/>
      <c r="CZU22" s="20"/>
      <c r="CZV22" s="20"/>
      <c r="CZW22" s="20"/>
      <c r="CZX22" s="20"/>
      <c r="CZY22" s="20"/>
      <c r="CZZ22" s="20"/>
      <c r="DAA22" s="20"/>
      <c r="DAB22" s="20"/>
      <c r="DAC22" s="20"/>
      <c r="DAD22" s="20"/>
      <c r="DAE22" s="20"/>
      <c r="DAF22" s="20"/>
      <c r="DAG22" s="20"/>
      <c r="DAH22" s="20"/>
      <c r="DAI22" s="20"/>
      <c r="DAJ22" s="20"/>
      <c r="DAK22" s="20"/>
      <c r="DAL22" s="20"/>
      <c r="DAM22" s="20"/>
      <c r="DAN22" s="20"/>
      <c r="DAO22" s="20"/>
      <c r="DAP22" s="20"/>
      <c r="DAQ22" s="20"/>
      <c r="DAR22" s="20"/>
      <c r="DAS22" s="20"/>
      <c r="DAT22" s="20"/>
      <c r="DAU22" s="44"/>
      <c r="DAV22" s="45"/>
      <c r="DAW22" s="21"/>
      <c r="DAX22" s="20"/>
      <c r="DAY22" s="20"/>
      <c r="DAZ22" s="20"/>
      <c r="DBA22" s="20"/>
      <c r="DBB22" s="20"/>
      <c r="DBC22" s="20"/>
      <c r="DBD22" s="20"/>
      <c r="DBE22" s="20"/>
      <c r="DBF22" s="20"/>
      <c r="DBG22" s="20"/>
      <c r="DBH22" s="20"/>
      <c r="DBI22" s="20"/>
      <c r="DBJ22" s="20"/>
      <c r="DBK22" s="20"/>
      <c r="DBL22" s="20"/>
      <c r="DBM22" s="20"/>
      <c r="DBN22" s="20"/>
      <c r="DBO22" s="20"/>
      <c r="DBP22" s="20"/>
      <c r="DBQ22" s="20"/>
      <c r="DBR22" s="20"/>
      <c r="DBS22" s="20"/>
      <c r="DBT22" s="20"/>
      <c r="DBU22" s="20"/>
      <c r="DBV22" s="20"/>
      <c r="DBW22" s="20"/>
      <c r="DBX22" s="20"/>
      <c r="DBY22" s="20"/>
      <c r="DBZ22" s="20"/>
      <c r="DCA22" s="44"/>
      <c r="DCB22" s="45"/>
      <c r="DCC22" s="21"/>
      <c r="DCD22" s="20"/>
      <c r="DCE22" s="20"/>
      <c r="DCF22" s="20"/>
      <c r="DCG22" s="20"/>
      <c r="DCH22" s="20"/>
      <c r="DCI22" s="20"/>
      <c r="DCJ22" s="20"/>
      <c r="DCK22" s="20"/>
      <c r="DCL22" s="20"/>
      <c r="DCM22" s="20"/>
      <c r="DCN22" s="20"/>
      <c r="DCO22" s="20"/>
      <c r="DCP22" s="20"/>
      <c r="DCQ22" s="20"/>
      <c r="DCR22" s="20"/>
      <c r="DCS22" s="20"/>
      <c r="DCT22" s="20"/>
      <c r="DCU22" s="20"/>
      <c r="DCV22" s="20"/>
      <c r="DCW22" s="20"/>
      <c r="DCX22" s="20"/>
      <c r="DCY22" s="20"/>
      <c r="DCZ22" s="20"/>
      <c r="DDA22" s="20"/>
      <c r="DDB22" s="20"/>
      <c r="DDC22" s="20"/>
      <c r="DDD22" s="20"/>
      <c r="DDE22" s="20"/>
      <c r="DDF22" s="20"/>
      <c r="DDG22" s="44"/>
      <c r="DDH22" s="45"/>
      <c r="DDI22" s="21"/>
      <c r="DDJ22" s="20"/>
      <c r="DDK22" s="20"/>
      <c r="DDL22" s="20"/>
      <c r="DDM22" s="20"/>
      <c r="DDN22" s="20"/>
      <c r="DDO22" s="20"/>
      <c r="DDP22" s="20"/>
      <c r="DDQ22" s="20"/>
      <c r="DDR22" s="20"/>
      <c r="DDS22" s="20"/>
      <c r="DDT22" s="20"/>
      <c r="DDU22" s="20"/>
      <c r="DDV22" s="20"/>
      <c r="DDW22" s="20"/>
      <c r="DDX22" s="20"/>
      <c r="DDY22" s="20"/>
      <c r="DDZ22" s="20"/>
      <c r="DEA22" s="20"/>
      <c r="DEB22" s="20"/>
      <c r="DEC22" s="20"/>
      <c r="DED22" s="20"/>
      <c r="DEE22" s="20"/>
      <c r="DEF22" s="20"/>
      <c r="DEG22" s="20"/>
      <c r="DEH22" s="20"/>
      <c r="DEI22" s="20"/>
      <c r="DEJ22" s="20"/>
      <c r="DEK22" s="20"/>
      <c r="DEL22" s="20"/>
      <c r="DEM22" s="44"/>
      <c r="DEN22" s="45"/>
      <c r="DEO22" s="21"/>
      <c r="DEP22" s="20"/>
      <c r="DEQ22" s="20"/>
      <c r="DER22" s="20"/>
      <c r="DES22" s="20"/>
      <c r="DET22" s="20"/>
      <c r="DEU22" s="20"/>
      <c r="DEV22" s="20"/>
      <c r="DEW22" s="20"/>
      <c r="DEX22" s="20"/>
      <c r="DEY22" s="20"/>
      <c r="DEZ22" s="20"/>
      <c r="DFA22" s="20"/>
      <c r="DFB22" s="20"/>
      <c r="DFC22" s="20"/>
      <c r="DFD22" s="20"/>
      <c r="DFE22" s="20"/>
      <c r="DFF22" s="20"/>
      <c r="DFG22" s="20"/>
      <c r="DFH22" s="20"/>
      <c r="DFI22" s="20"/>
      <c r="DFJ22" s="20"/>
      <c r="DFK22" s="20"/>
      <c r="DFL22" s="20"/>
      <c r="DFM22" s="20"/>
      <c r="DFN22" s="20"/>
      <c r="DFO22" s="20"/>
      <c r="DFP22" s="20"/>
      <c r="DFQ22" s="20"/>
      <c r="DFR22" s="20"/>
      <c r="DFS22" s="44"/>
      <c r="DFT22" s="45"/>
      <c r="DFU22" s="21"/>
      <c r="DFV22" s="20"/>
      <c r="DFW22" s="20"/>
      <c r="DFX22" s="20"/>
      <c r="DFY22" s="20"/>
      <c r="DFZ22" s="20"/>
      <c r="DGA22" s="20"/>
      <c r="DGB22" s="20"/>
      <c r="DGC22" s="20"/>
      <c r="DGD22" s="20"/>
      <c r="DGE22" s="20"/>
      <c r="DGF22" s="20"/>
      <c r="DGG22" s="20"/>
      <c r="DGH22" s="20"/>
      <c r="DGI22" s="20"/>
      <c r="DGJ22" s="20"/>
      <c r="DGK22" s="20"/>
      <c r="DGL22" s="20"/>
      <c r="DGM22" s="20"/>
      <c r="DGN22" s="20"/>
      <c r="DGO22" s="20"/>
      <c r="DGP22" s="20"/>
      <c r="DGQ22" s="20"/>
      <c r="DGR22" s="20"/>
      <c r="DGS22" s="20"/>
      <c r="DGT22" s="20"/>
      <c r="DGU22" s="20"/>
      <c r="DGV22" s="20"/>
      <c r="DGW22" s="20"/>
      <c r="DGX22" s="20"/>
      <c r="DGY22" s="44"/>
      <c r="DGZ22" s="45"/>
      <c r="DHA22" s="21"/>
      <c r="DHB22" s="20"/>
      <c r="DHC22" s="20"/>
      <c r="DHD22" s="20"/>
      <c r="DHE22" s="20"/>
      <c r="DHF22" s="20"/>
      <c r="DHG22" s="20"/>
      <c r="DHH22" s="20"/>
      <c r="DHI22" s="20"/>
      <c r="DHJ22" s="20"/>
      <c r="DHK22" s="20"/>
      <c r="DHL22" s="20"/>
      <c r="DHM22" s="20"/>
      <c r="DHN22" s="20"/>
      <c r="DHO22" s="20"/>
      <c r="DHP22" s="20"/>
      <c r="DHQ22" s="20"/>
      <c r="DHR22" s="20"/>
      <c r="DHS22" s="20"/>
      <c r="DHT22" s="20"/>
      <c r="DHU22" s="20"/>
      <c r="DHV22" s="20"/>
      <c r="DHW22" s="20"/>
      <c r="DHX22" s="20"/>
      <c r="DHY22" s="20"/>
      <c r="DHZ22" s="20"/>
      <c r="DIA22" s="20"/>
      <c r="DIB22" s="20"/>
      <c r="DIC22" s="20"/>
      <c r="DID22" s="20"/>
      <c r="DIE22" s="44"/>
      <c r="DIF22" s="45"/>
      <c r="DIG22" s="21"/>
      <c r="DIH22" s="20"/>
      <c r="DII22" s="20"/>
      <c r="DIJ22" s="20"/>
      <c r="DIK22" s="20"/>
      <c r="DIL22" s="20"/>
      <c r="DIM22" s="20"/>
      <c r="DIN22" s="20"/>
      <c r="DIO22" s="20"/>
      <c r="DIP22" s="20"/>
      <c r="DIQ22" s="20"/>
      <c r="DIR22" s="20"/>
      <c r="DIS22" s="20"/>
      <c r="DIT22" s="20"/>
      <c r="DIU22" s="20"/>
      <c r="DIV22" s="20"/>
      <c r="DIW22" s="20"/>
      <c r="DIX22" s="20"/>
      <c r="DIY22" s="20"/>
      <c r="DIZ22" s="20"/>
      <c r="DJA22" s="20"/>
      <c r="DJB22" s="20"/>
      <c r="DJC22" s="20"/>
      <c r="DJD22" s="20"/>
      <c r="DJE22" s="20"/>
      <c r="DJF22" s="20"/>
      <c r="DJG22" s="20"/>
      <c r="DJH22" s="20"/>
      <c r="DJI22" s="20"/>
      <c r="DJJ22" s="20"/>
      <c r="DJK22" s="44"/>
      <c r="DJL22" s="45"/>
      <c r="DJM22" s="21"/>
      <c r="DJN22" s="20"/>
      <c r="DJO22" s="20"/>
      <c r="DJP22" s="20"/>
      <c r="DJQ22" s="20"/>
      <c r="DJR22" s="20"/>
      <c r="DJS22" s="20"/>
      <c r="DJT22" s="20"/>
      <c r="DJU22" s="20"/>
      <c r="DJV22" s="20"/>
      <c r="DJW22" s="20"/>
      <c r="DJX22" s="20"/>
      <c r="DJY22" s="20"/>
      <c r="DJZ22" s="20"/>
      <c r="DKA22" s="20"/>
      <c r="DKB22" s="20"/>
      <c r="DKC22" s="20"/>
      <c r="DKD22" s="20"/>
      <c r="DKE22" s="20"/>
      <c r="DKF22" s="20"/>
      <c r="DKG22" s="20"/>
      <c r="DKH22" s="20"/>
      <c r="DKI22" s="20"/>
      <c r="DKJ22" s="20"/>
      <c r="DKK22" s="20"/>
      <c r="DKL22" s="20"/>
      <c r="DKM22" s="20"/>
      <c r="DKN22" s="20"/>
      <c r="DKO22" s="20"/>
      <c r="DKP22" s="20"/>
      <c r="DKQ22" s="44"/>
      <c r="DKR22" s="45"/>
      <c r="DKS22" s="21"/>
      <c r="DKT22" s="20"/>
      <c r="DKU22" s="20"/>
      <c r="DKV22" s="20"/>
      <c r="DKW22" s="20"/>
      <c r="DKX22" s="20"/>
      <c r="DKY22" s="20"/>
      <c r="DKZ22" s="20"/>
      <c r="DLA22" s="20"/>
      <c r="DLB22" s="20"/>
      <c r="DLC22" s="20"/>
      <c r="DLD22" s="20"/>
      <c r="DLE22" s="20"/>
      <c r="DLF22" s="20"/>
      <c r="DLG22" s="20"/>
      <c r="DLH22" s="20"/>
      <c r="DLI22" s="20"/>
      <c r="DLJ22" s="20"/>
      <c r="DLK22" s="20"/>
      <c r="DLL22" s="20"/>
      <c r="DLM22" s="20"/>
      <c r="DLN22" s="20"/>
      <c r="DLO22" s="20"/>
      <c r="DLP22" s="20"/>
      <c r="DLQ22" s="20"/>
      <c r="DLR22" s="20"/>
      <c r="DLS22" s="20"/>
      <c r="DLT22" s="20"/>
      <c r="DLU22" s="20"/>
      <c r="DLV22" s="20"/>
      <c r="DLW22" s="44"/>
      <c r="DLX22" s="45"/>
      <c r="DLY22" s="21"/>
      <c r="DLZ22" s="20"/>
      <c r="DMA22" s="20"/>
      <c r="DMB22" s="20"/>
      <c r="DMC22" s="20"/>
      <c r="DMD22" s="20"/>
      <c r="DME22" s="20"/>
      <c r="DMF22" s="20"/>
      <c r="DMG22" s="20"/>
      <c r="DMH22" s="20"/>
      <c r="DMI22" s="20"/>
      <c r="DMJ22" s="20"/>
      <c r="DMK22" s="20"/>
      <c r="DML22" s="20"/>
      <c r="DMM22" s="20"/>
      <c r="DMN22" s="20"/>
      <c r="DMO22" s="20"/>
      <c r="DMP22" s="20"/>
      <c r="DMQ22" s="20"/>
      <c r="DMR22" s="20"/>
      <c r="DMS22" s="20"/>
      <c r="DMT22" s="20"/>
      <c r="DMU22" s="20"/>
      <c r="DMV22" s="20"/>
      <c r="DMW22" s="20"/>
      <c r="DMX22" s="20"/>
      <c r="DMY22" s="20"/>
      <c r="DMZ22" s="20"/>
      <c r="DNA22" s="20"/>
      <c r="DNB22" s="20"/>
      <c r="DNC22" s="44"/>
      <c r="DND22" s="45"/>
      <c r="DNE22" s="21"/>
      <c r="DNF22" s="20"/>
      <c r="DNG22" s="20"/>
      <c r="DNH22" s="20"/>
      <c r="DNI22" s="20"/>
      <c r="DNJ22" s="20"/>
      <c r="DNK22" s="20"/>
      <c r="DNL22" s="20"/>
      <c r="DNM22" s="20"/>
      <c r="DNN22" s="20"/>
      <c r="DNO22" s="20"/>
      <c r="DNP22" s="20"/>
      <c r="DNQ22" s="20"/>
      <c r="DNR22" s="20"/>
      <c r="DNS22" s="20"/>
      <c r="DNT22" s="20"/>
      <c r="DNU22" s="20"/>
      <c r="DNV22" s="20"/>
      <c r="DNW22" s="20"/>
      <c r="DNX22" s="20"/>
      <c r="DNY22" s="20"/>
      <c r="DNZ22" s="20"/>
      <c r="DOA22" s="20"/>
      <c r="DOB22" s="20"/>
      <c r="DOC22" s="20"/>
      <c r="DOD22" s="20"/>
      <c r="DOE22" s="20"/>
      <c r="DOF22" s="20"/>
      <c r="DOG22" s="20"/>
      <c r="DOH22" s="20"/>
      <c r="DOI22" s="44"/>
      <c r="DOJ22" s="45"/>
      <c r="DOK22" s="21"/>
      <c r="DOL22" s="20"/>
      <c r="DOM22" s="20"/>
      <c r="DON22" s="20"/>
      <c r="DOO22" s="20"/>
      <c r="DOP22" s="20"/>
      <c r="DOQ22" s="20"/>
      <c r="DOR22" s="20"/>
      <c r="DOS22" s="20"/>
      <c r="DOT22" s="20"/>
      <c r="DOU22" s="20"/>
      <c r="DOV22" s="20"/>
      <c r="DOW22" s="20"/>
      <c r="DOX22" s="20"/>
      <c r="DOY22" s="20"/>
      <c r="DOZ22" s="20"/>
      <c r="DPA22" s="20"/>
      <c r="DPB22" s="20"/>
      <c r="DPC22" s="20"/>
      <c r="DPD22" s="20"/>
      <c r="DPE22" s="20"/>
      <c r="DPF22" s="20"/>
      <c r="DPG22" s="20"/>
      <c r="DPH22" s="20"/>
      <c r="DPI22" s="20"/>
      <c r="DPJ22" s="20"/>
      <c r="DPK22" s="20"/>
      <c r="DPL22" s="20"/>
      <c r="DPM22" s="20"/>
      <c r="DPN22" s="20"/>
      <c r="DPO22" s="44"/>
      <c r="DPP22" s="45"/>
      <c r="DPQ22" s="21"/>
      <c r="DPR22" s="20"/>
      <c r="DPS22" s="20"/>
      <c r="DPT22" s="20"/>
      <c r="DPU22" s="20"/>
      <c r="DPV22" s="20"/>
      <c r="DPW22" s="20"/>
      <c r="DPX22" s="20"/>
      <c r="DPY22" s="20"/>
      <c r="DPZ22" s="20"/>
      <c r="DQA22" s="20"/>
      <c r="DQB22" s="20"/>
      <c r="DQC22" s="20"/>
      <c r="DQD22" s="20"/>
      <c r="DQE22" s="20"/>
      <c r="DQF22" s="20"/>
      <c r="DQG22" s="20"/>
      <c r="DQH22" s="20"/>
      <c r="DQI22" s="20"/>
      <c r="DQJ22" s="20"/>
      <c r="DQK22" s="20"/>
      <c r="DQL22" s="20"/>
      <c r="DQM22" s="20"/>
      <c r="DQN22" s="20"/>
      <c r="DQO22" s="20"/>
      <c r="DQP22" s="20"/>
      <c r="DQQ22" s="20"/>
      <c r="DQR22" s="20"/>
      <c r="DQS22" s="20"/>
      <c r="DQT22" s="20"/>
      <c r="DQU22" s="44"/>
      <c r="DQV22" s="45"/>
      <c r="DQW22" s="21"/>
      <c r="DQX22" s="20"/>
      <c r="DQY22" s="20"/>
      <c r="DQZ22" s="20"/>
      <c r="DRA22" s="20"/>
      <c r="DRB22" s="20"/>
      <c r="DRC22" s="20"/>
      <c r="DRD22" s="20"/>
      <c r="DRE22" s="20"/>
      <c r="DRF22" s="20"/>
      <c r="DRG22" s="20"/>
      <c r="DRH22" s="20"/>
      <c r="DRI22" s="20"/>
      <c r="DRJ22" s="20"/>
      <c r="DRK22" s="20"/>
      <c r="DRL22" s="20"/>
      <c r="DRM22" s="20"/>
      <c r="DRN22" s="20"/>
      <c r="DRO22" s="20"/>
      <c r="DRP22" s="20"/>
      <c r="DRQ22" s="20"/>
      <c r="DRR22" s="20"/>
      <c r="DRS22" s="20"/>
      <c r="DRT22" s="20"/>
      <c r="DRU22" s="20"/>
      <c r="DRV22" s="20"/>
      <c r="DRW22" s="20"/>
      <c r="DRX22" s="20"/>
      <c r="DRY22" s="20"/>
      <c r="DRZ22" s="20"/>
      <c r="DSA22" s="44"/>
      <c r="DSB22" s="45"/>
      <c r="DSC22" s="21"/>
      <c r="DSD22" s="20"/>
      <c r="DSE22" s="20"/>
      <c r="DSF22" s="20"/>
      <c r="DSG22" s="20"/>
      <c r="DSH22" s="20"/>
      <c r="DSI22" s="20"/>
      <c r="DSJ22" s="20"/>
      <c r="DSK22" s="20"/>
      <c r="DSL22" s="20"/>
      <c r="DSM22" s="20"/>
      <c r="DSN22" s="20"/>
      <c r="DSO22" s="20"/>
      <c r="DSP22" s="20"/>
      <c r="DSQ22" s="20"/>
      <c r="DSR22" s="20"/>
      <c r="DSS22" s="20"/>
      <c r="DST22" s="20"/>
      <c r="DSU22" s="20"/>
      <c r="DSV22" s="20"/>
      <c r="DSW22" s="20"/>
      <c r="DSX22" s="20"/>
      <c r="DSY22" s="20"/>
      <c r="DSZ22" s="20"/>
      <c r="DTA22" s="20"/>
      <c r="DTB22" s="20"/>
      <c r="DTC22" s="20"/>
      <c r="DTD22" s="20"/>
      <c r="DTE22" s="20"/>
      <c r="DTF22" s="20"/>
      <c r="DTG22" s="44"/>
      <c r="DTH22" s="45"/>
      <c r="DTI22" s="21"/>
      <c r="DTJ22" s="20"/>
      <c r="DTK22" s="20"/>
      <c r="DTL22" s="20"/>
      <c r="DTM22" s="20"/>
      <c r="DTN22" s="20"/>
      <c r="DTO22" s="20"/>
      <c r="DTP22" s="20"/>
      <c r="DTQ22" s="20"/>
      <c r="DTR22" s="20"/>
      <c r="DTS22" s="20"/>
      <c r="DTT22" s="20"/>
      <c r="DTU22" s="20"/>
      <c r="DTV22" s="20"/>
      <c r="DTW22" s="20"/>
      <c r="DTX22" s="20"/>
      <c r="DTY22" s="20"/>
      <c r="DTZ22" s="20"/>
      <c r="DUA22" s="20"/>
      <c r="DUB22" s="20"/>
      <c r="DUC22" s="20"/>
      <c r="DUD22" s="20"/>
      <c r="DUE22" s="20"/>
      <c r="DUF22" s="20"/>
      <c r="DUG22" s="20"/>
      <c r="DUH22" s="20"/>
      <c r="DUI22" s="20"/>
      <c r="DUJ22" s="20"/>
      <c r="DUK22" s="20"/>
      <c r="DUL22" s="20"/>
      <c r="DUM22" s="44"/>
      <c r="DUN22" s="45"/>
      <c r="DUO22" s="21"/>
      <c r="DUP22" s="20"/>
      <c r="DUQ22" s="20"/>
      <c r="DUR22" s="20"/>
      <c r="DUS22" s="20"/>
      <c r="DUT22" s="20"/>
      <c r="DUU22" s="20"/>
      <c r="DUV22" s="20"/>
      <c r="DUW22" s="20"/>
      <c r="DUX22" s="20"/>
      <c r="DUY22" s="20"/>
      <c r="DUZ22" s="20"/>
      <c r="DVA22" s="20"/>
      <c r="DVB22" s="20"/>
      <c r="DVC22" s="20"/>
      <c r="DVD22" s="20"/>
      <c r="DVE22" s="20"/>
      <c r="DVF22" s="20"/>
      <c r="DVG22" s="20"/>
      <c r="DVH22" s="20"/>
      <c r="DVI22" s="20"/>
      <c r="DVJ22" s="20"/>
      <c r="DVK22" s="20"/>
      <c r="DVL22" s="20"/>
      <c r="DVM22" s="20"/>
      <c r="DVN22" s="20"/>
      <c r="DVO22" s="20"/>
      <c r="DVP22" s="20"/>
      <c r="DVQ22" s="20"/>
      <c r="DVR22" s="20"/>
      <c r="DVS22" s="44"/>
      <c r="DVT22" s="45"/>
      <c r="DVU22" s="21"/>
      <c r="DVV22" s="20"/>
      <c r="DVW22" s="20"/>
      <c r="DVX22" s="20"/>
      <c r="DVY22" s="20"/>
      <c r="DVZ22" s="20"/>
      <c r="DWA22" s="20"/>
      <c r="DWB22" s="20"/>
      <c r="DWC22" s="20"/>
      <c r="DWD22" s="20"/>
      <c r="DWE22" s="20"/>
      <c r="DWF22" s="20"/>
      <c r="DWG22" s="20"/>
      <c r="DWH22" s="20"/>
      <c r="DWI22" s="20"/>
      <c r="DWJ22" s="20"/>
      <c r="DWK22" s="20"/>
      <c r="DWL22" s="20"/>
      <c r="DWM22" s="20"/>
      <c r="DWN22" s="20"/>
      <c r="DWO22" s="20"/>
      <c r="DWP22" s="20"/>
      <c r="DWQ22" s="20"/>
      <c r="DWR22" s="20"/>
      <c r="DWS22" s="20"/>
      <c r="DWT22" s="20"/>
      <c r="DWU22" s="20"/>
      <c r="DWV22" s="20"/>
      <c r="DWW22" s="20"/>
      <c r="DWX22" s="20"/>
      <c r="DWY22" s="44"/>
      <c r="DWZ22" s="45"/>
      <c r="DXA22" s="21"/>
      <c r="DXB22" s="20"/>
      <c r="DXC22" s="20"/>
      <c r="DXD22" s="20"/>
      <c r="DXE22" s="20"/>
      <c r="DXF22" s="20"/>
      <c r="DXG22" s="20"/>
      <c r="DXH22" s="20"/>
      <c r="DXI22" s="20"/>
      <c r="DXJ22" s="20"/>
      <c r="DXK22" s="20"/>
      <c r="DXL22" s="20"/>
      <c r="DXM22" s="20"/>
      <c r="DXN22" s="20"/>
      <c r="DXO22" s="20"/>
      <c r="DXP22" s="20"/>
      <c r="DXQ22" s="20"/>
      <c r="DXR22" s="20"/>
      <c r="DXS22" s="20"/>
      <c r="DXT22" s="20"/>
      <c r="DXU22" s="20"/>
      <c r="DXV22" s="20"/>
      <c r="DXW22" s="20"/>
      <c r="DXX22" s="20"/>
      <c r="DXY22" s="20"/>
      <c r="DXZ22" s="20"/>
      <c r="DYA22" s="20"/>
      <c r="DYB22" s="20"/>
      <c r="DYC22" s="20"/>
      <c r="DYD22" s="20"/>
      <c r="DYE22" s="44"/>
      <c r="DYF22" s="45"/>
      <c r="DYG22" s="21"/>
      <c r="DYH22" s="20"/>
      <c r="DYI22" s="20"/>
      <c r="DYJ22" s="20"/>
      <c r="DYK22" s="20"/>
      <c r="DYL22" s="20"/>
      <c r="DYM22" s="20"/>
      <c r="DYN22" s="20"/>
      <c r="DYO22" s="20"/>
      <c r="DYP22" s="20"/>
      <c r="DYQ22" s="20"/>
      <c r="DYR22" s="20"/>
      <c r="DYS22" s="20"/>
      <c r="DYT22" s="20"/>
      <c r="DYU22" s="20"/>
      <c r="DYV22" s="20"/>
      <c r="DYW22" s="20"/>
      <c r="DYX22" s="20"/>
      <c r="DYY22" s="20"/>
      <c r="DYZ22" s="20"/>
      <c r="DZA22" s="20"/>
      <c r="DZB22" s="20"/>
      <c r="DZC22" s="20"/>
      <c r="DZD22" s="20"/>
      <c r="DZE22" s="20"/>
      <c r="DZF22" s="20"/>
      <c r="DZG22" s="20"/>
      <c r="DZH22" s="20"/>
      <c r="DZI22" s="20"/>
      <c r="DZJ22" s="20"/>
      <c r="DZK22" s="44"/>
      <c r="DZL22" s="45"/>
      <c r="DZM22" s="21"/>
      <c r="DZN22" s="20"/>
      <c r="DZO22" s="20"/>
      <c r="DZP22" s="20"/>
      <c r="DZQ22" s="20"/>
      <c r="DZR22" s="20"/>
      <c r="DZS22" s="20"/>
      <c r="DZT22" s="20"/>
      <c r="DZU22" s="20"/>
      <c r="DZV22" s="20"/>
      <c r="DZW22" s="20"/>
      <c r="DZX22" s="20"/>
      <c r="DZY22" s="20"/>
      <c r="DZZ22" s="20"/>
      <c r="EAA22" s="20"/>
      <c r="EAB22" s="20"/>
      <c r="EAC22" s="20"/>
      <c r="EAD22" s="20"/>
      <c r="EAE22" s="20"/>
      <c r="EAF22" s="20"/>
      <c r="EAG22" s="20"/>
      <c r="EAH22" s="20"/>
      <c r="EAI22" s="20"/>
      <c r="EAJ22" s="20"/>
      <c r="EAK22" s="20"/>
      <c r="EAL22" s="20"/>
      <c r="EAM22" s="20"/>
      <c r="EAN22" s="20"/>
      <c r="EAO22" s="20"/>
      <c r="EAP22" s="20"/>
      <c r="EAQ22" s="44"/>
      <c r="EAR22" s="45"/>
      <c r="EAS22" s="21"/>
      <c r="EAT22" s="20"/>
      <c r="EAU22" s="20"/>
      <c r="EAV22" s="20"/>
      <c r="EAW22" s="20"/>
      <c r="EAX22" s="20"/>
      <c r="EAY22" s="20"/>
      <c r="EAZ22" s="20"/>
      <c r="EBA22" s="20"/>
      <c r="EBB22" s="20"/>
      <c r="EBC22" s="20"/>
      <c r="EBD22" s="20"/>
      <c r="EBE22" s="20"/>
      <c r="EBF22" s="20"/>
      <c r="EBG22" s="20"/>
      <c r="EBH22" s="20"/>
      <c r="EBI22" s="20"/>
      <c r="EBJ22" s="20"/>
      <c r="EBK22" s="20"/>
      <c r="EBL22" s="20"/>
      <c r="EBM22" s="20"/>
      <c r="EBN22" s="20"/>
      <c r="EBO22" s="20"/>
      <c r="EBP22" s="20"/>
      <c r="EBQ22" s="20"/>
      <c r="EBR22" s="20"/>
      <c r="EBS22" s="20"/>
      <c r="EBT22" s="20"/>
      <c r="EBU22" s="20"/>
      <c r="EBV22" s="20"/>
      <c r="EBW22" s="44"/>
      <c r="EBX22" s="45"/>
      <c r="EBY22" s="21"/>
      <c r="EBZ22" s="20"/>
      <c r="ECA22" s="20"/>
      <c r="ECB22" s="20"/>
      <c r="ECC22" s="20"/>
      <c r="ECD22" s="20"/>
      <c r="ECE22" s="20"/>
      <c r="ECF22" s="20"/>
      <c r="ECG22" s="20"/>
      <c r="ECH22" s="20"/>
      <c r="ECI22" s="20"/>
      <c r="ECJ22" s="20"/>
      <c r="ECK22" s="20"/>
      <c r="ECL22" s="20"/>
      <c r="ECM22" s="20"/>
      <c r="ECN22" s="20"/>
      <c r="ECO22" s="20"/>
      <c r="ECP22" s="20"/>
      <c r="ECQ22" s="20"/>
      <c r="ECR22" s="20"/>
      <c r="ECS22" s="20"/>
      <c r="ECT22" s="20"/>
      <c r="ECU22" s="20"/>
      <c r="ECV22" s="20"/>
      <c r="ECW22" s="20"/>
      <c r="ECX22" s="20"/>
      <c r="ECY22" s="20"/>
      <c r="ECZ22" s="20"/>
      <c r="EDA22" s="20"/>
      <c r="EDB22" s="20"/>
      <c r="EDC22" s="44"/>
      <c r="EDD22" s="45"/>
      <c r="EDE22" s="21"/>
      <c r="EDF22" s="20"/>
      <c r="EDG22" s="20"/>
      <c r="EDH22" s="20"/>
      <c r="EDI22" s="20"/>
      <c r="EDJ22" s="20"/>
      <c r="EDK22" s="20"/>
      <c r="EDL22" s="20"/>
      <c r="EDM22" s="20"/>
      <c r="EDN22" s="20"/>
      <c r="EDO22" s="20"/>
      <c r="EDP22" s="20"/>
      <c r="EDQ22" s="20"/>
      <c r="EDR22" s="20"/>
      <c r="EDS22" s="20"/>
      <c r="EDT22" s="20"/>
      <c r="EDU22" s="20"/>
      <c r="EDV22" s="20"/>
      <c r="EDW22" s="20"/>
      <c r="EDX22" s="20"/>
      <c r="EDY22" s="20"/>
      <c r="EDZ22" s="20"/>
      <c r="EEA22" s="20"/>
      <c r="EEB22" s="20"/>
      <c r="EEC22" s="20"/>
      <c r="EED22" s="20"/>
      <c r="EEE22" s="20"/>
      <c r="EEF22" s="20"/>
      <c r="EEG22" s="20"/>
      <c r="EEH22" s="20"/>
      <c r="EEI22" s="44"/>
      <c r="EEJ22" s="45"/>
      <c r="EEK22" s="21"/>
      <c r="EEL22" s="20"/>
      <c r="EEM22" s="20"/>
      <c r="EEN22" s="20"/>
      <c r="EEO22" s="20"/>
      <c r="EEP22" s="20"/>
      <c r="EEQ22" s="20"/>
      <c r="EER22" s="20"/>
      <c r="EES22" s="20"/>
      <c r="EET22" s="20"/>
      <c r="EEU22" s="20"/>
      <c r="EEV22" s="20"/>
      <c r="EEW22" s="20"/>
      <c r="EEX22" s="20"/>
      <c r="EEY22" s="20"/>
      <c r="EEZ22" s="20"/>
      <c r="EFA22" s="20"/>
      <c r="EFB22" s="20"/>
      <c r="EFC22" s="20"/>
      <c r="EFD22" s="20"/>
      <c r="EFE22" s="20"/>
      <c r="EFF22" s="20"/>
      <c r="EFG22" s="20"/>
      <c r="EFH22" s="20"/>
      <c r="EFI22" s="20"/>
      <c r="EFJ22" s="20"/>
      <c r="EFK22" s="20"/>
      <c r="EFL22" s="20"/>
      <c r="EFM22" s="20"/>
      <c r="EFN22" s="20"/>
      <c r="EFO22" s="44"/>
      <c r="EFP22" s="45"/>
      <c r="EFQ22" s="21"/>
      <c r="EFR22" s="20"/>
      <c r="EFS22" s="20"/>
      <c r="EFT22" s="20"/>
      <c r="EFU22" s="20"/>
      <c r="EFV22" s="20"/>
      <c r="EFW22" s="20"/>
      <c r="EFX22" s="20"/>
      <c r="EFY22" s="20"/>
      <c r="EFZ22" s="20"/>
      <c r="EGA22" s="20"/>
      <c r="EGB22" s="20"/>
      <c r="EGC22" s="20"/>
      <c r="EGD22" s="20"/>
      <c r="EGE22" s="20"/>
      <c r="EGF22" s="20"/>
      <c r="EGG22" s="20"/>
      <c r="EGH22" s="20"/>
      <c r="EGI22" s="20"/>
      <c r="EGJ22" s="20"/>
      <c r="EGK22" s="20"/>
      <c r="EGL22" s="20"/>
      <c r="EGM22" s="20"/>
      <c r="EGN22" s="20"/>
      <c r="EGO22" s="20"/>
      <c r="EGP22" s="20"/>
      <c r="EGQ22" s="20"/>
      <c r="EGR22" s="20"/>
      <c r="EGS22" s="20"/>
      <c r="EGT22" s="20"/>
      <c r="EGU22" s="44"/>
      <c r="EGV22" s="45"/>
      <c r="EGW22" s="21"/>
      <c r="EGX22" s="20"/>
      <c r="EGY22" s="20"/>
      <c r="EGZ22" s="20"/>
      <c r="EHA22" s="20"/>
      <c r="EHB22" s="20"/>
      <c r="EHC22" s="20"/>
      <c r="EHD22" s="20"/>
      <c r="EHE22" s="20"/>
      <c r="EHF22" s="20"/>
      <c r="EHG22" s="20"/>
      <c r="EHH22" s="20"/>
      <c r="EHI22" s="20"/>
      <c r="EHJ22" s="20"/>
      <c r="EHK22" s="20"/>
      <c r="EHL22" s="20"/>
      <c r="EHM22" s="20"/>
      <c r="EHN22" s="20"/>
      <c r="EHO22" s="20"/>
      <c r="EHP22" s="20"/>
      <c r="EHQ22" s="20"/>
      <c r="EHR22" s="20"/>
      <c r="EHS22" s="20"/>
      <c r="EHT22" s="20"/>
      <c r="EHU22" s="20"/>
      <c r="EHV22" s="20"/>
      <c r="EHW22" s="20"/>
      <c r="EHX22" s="20"/>
      <c r="EHY22" s="20"/>
      <c r="EHZ22" s="20"/>
      <c r="EIA22" s="44"/>
      <c r="EIB22" s="45"/>
      <c r="EIC22" s="21"/>
      <c r="EID22" s="20"/>
      <c r="EIE22" s="20"/>
      <c r="EIF22" s="20"/>
      <c r="EIG22" s="20"/>
      <c r="EIH22" s="20"/>
      <c r="EII22" s="20"/>
      <c r="EIJ22" s="20"/>
      <c r="EIK22" s="20"/>
      <c r="EIL22" s="20"/>
      <c r="EIM22" s="20"/>
      <c r="EIN22" s="20"/>
      <c r="EIO22" s="20"/>
      <c r="EIP22" s="20"/>
      <c r="EIQ22" s="20"/>
      <c r="EIR22" s="20"/>
      <c r="EIS22" s="20"/>
      <c r="EIT22" s="20"/>
      <c r="EIU22" s="20"/>
      <c r="EIV22" s="20"/>
      <c r="EIW22" s="20"/>
      <c r="EIX22" s="20"/>
      <c r="EIY22" s="20"/>
      <c r="EIZ22" s="20"/>
      <c r="EJA22" s="20"/>
      <c r="EJB22" s="20"/>
      <c r="EJC22" s="20"/>
      <c r="EJD22" s="20"/>
      <c r="EJE22" s="20"/>
      <c r="EJF22" s="20"/>
      <c r="EJG22" s="44"/>
      <c r="EJH22" s="45"/>
      <c r="EJI22" s="21"/>
      <c r="EJJ22" s="20"/>
      <c r="EJK22" s="20"/>
      <c r="EJL22" s="20"/>
      <c r="EJM22" s="20"/>
      <c r="EJN22" s="20"/>
      <c r="EJO22" s="20"/>
      <c r="EJP22" s="20"/>
      <c r="EJQ22" s="20"/>
      <c r="EJR22" s="20"/>
      <c r="EJS22" s="20"/>
      <c r="EJT22" s="20"/>
      <c r="EJU22" s="20"/>
      <c r="EJV22" s="20"/>
      <c r="EJW22" s="20"/>
      <c r="EJX22" s="20"/>
      <c r="EJY22" s="20"/>
      <c r="EJZ22" s="20"/>
      <c r="EKA22" s="20"/>
      <c r="EKB22" s="20"/>
      <c r="EKC22" s="20"/>
      <c r="EKD22" s="20"/>
      <c r="EKE22" s="20"/>
      <c r="EKF22" s="20"/>
      <c r="EKG22" s="20"/>
      <c r="EKH22" s="20"/>
      <c r="EKI22" s="20"/>
      <c r="EKJ22" s="20"/>
      <c r="EKK22" s="20"/>
      <c r="EKL22" s="20"/>
      <c r="EKM22" s="44"/>
      <c r="EKN22" s="45"/>
      <c r="EKO22" s="21"/>
      <c r="EKP22" s="20"/>
      <c r="EKQ22" s="20"/>
      <c r="EKR22" s="20"/>
      <c r="EKS22" s="20"/>
      <c r="EKT22" s="20"/>
      <c r="EKU22" s="20"/>
      <c r="EKV22" s="20"/>
      <c r="EKW22" s="20"/>
      <c r="EKX22" s="20"/>
      <c r="EKY22" s="20"/>
      <c r="EKZ22" s="20"/>
      <c r="ELA22" s="20"/>
      <c r="ELB22" s="20"/>
      <c r="ELC22" s="20"/>
      <c r="ELD22" s="20"/>
      <c r="ELE22" s="20"/>
      <c r="ELF22" s="20"/>
      <c r="ELG22" s="20"/>
      <c r="ELH22" s="20"/>
      <c r="ELI22" s="20"/>
      <c r="ELJ22" s="20"/>
      <c r="ELK22" s="20"/>
      <c r="ELL22" s="20"/>
      <c r="ELM22" s="20"/>
      <c r="ELN22" s="20"/>
      <c r="ELO22" s="20"/>
      <c r="ELP22" s="20"/>
      <c r="ELQ22" s="20"/>
      <c r="ELR22" s="20"/>
      <c r="ELS22" s="44"/>
      <c r="ELT22" s="45"/>
      <c r="ELU22" s="21"/>
      <c r="ELV22" s="20"/>
      <c r="ELW22" s="20"/>
      <c r="ELX22" s="20"/>
      <c r="ELY22" s="20"/>
      <c r="ELZ22" s="20"/>
      <c r="EMA22" s="20"/>
      <c r="EMB22" s="20"/>
      <c r="EMC22" s="20"/>
      <c r="EMD22" s="20"/>
      <c r="EME22" s="20"/>
      <c r="EMF22" s="20"/>
      <c r="EMG22" s="20"/>
      <c r="EMH22" s="20"/>
      <c r="EMI22" s="20"/>
      <c r="EMJ22" s="20"/>
      <c r="EMK22" s="20"/>
      <c r="EML22" s="20"/>
      <c r="EMM22" s="20"/>
      <c r="EMN22" s="20"/>
      <c r="EMO22" s="20"/>
      <c r="EMP22" s="20"/>
      <c r="EMQ22" s="20"/>
      <c r="EMR22" s="20"/>
      <c r="EMS22" s="20"/>
      <c r="EMT22" s="20"/>
      <c r="EMU22" s="20"/>
      <c r="EMV22" s="20"/>
      <c r="EMW22" s="20"/>
      <c r="EMX22" s="20"/>
      <c r="EMY22" s="44"/>
      <c r="EMZ22" s="45"/>
      <c r="ENA22" s="21"/>
      <c r="ENB22" s="20"/>
      <c r="ENC22" s="20"/>
      <c r="END22" s="20"/>
      <c r="ENE22" s="20"/>
      <c r="ENF22" s="20"/>
      <c r="ENG22" s="20"/>
      <c r="ENH22" s="20"/>
      <c r="ENI22" s="20"/>
      <c r="ENJ22" s="20"/>
      <c r="ENK22" s="20"/>
      <c r="ENL22" s="20"/>
      <c r="ENM22" s="20"/>
      <c r="ENN22" s="20"/>
      <c r="ENO22" s="20"/>
      <c r="ENP22" s="20"/>
      <c r="ENQ22" s="20"/>
      <c r="ENR22" s="20"/>
      <c r="ENS22" s="20"/>
      <c r="ENT22" s="20"/>
      <c r="ENU22" s="20"/>
      <c r="ENV22" s="20"/>
      <c r="ENW22" s="20"/>
      <c r="ENX22" s="20"/>
      <c r="ENY22" s="20"/>
      <c r="ENZ22" s="20"/>
      <c r="EOA22" s="20"/>
      <c r="EOB22" s="20"/>
      <c r="EOC22" s="20"/>
      <c r="EOD22" s="20"/>
      <c r="EOE22" s="44"/>
      <c r="EOF22" s="45"/>
      <c r="EOG22" s="21"/>
      <c r="EOH22" s="20"/>
      <c r="EOI22" s="20"/>
      <c r="EOJ22" s="20"/>
      <c r="EOK22" s="20"/>
      <c r="EOL22" s="20"/>
      <c r="EOM22" s="20"/>
      <c r="EON22" s="20"/>
      <c r="EOO22" s="20"/>
      <c r="EOP22" s="20"/>
      <c r="EOQ22" s="20"/>
      <c r="EOR22" s="20"/>
      <c r="EOS22" s="20"/>
      <c r="EOT22" s="20"/>
      <c r="EOU22" s="20"/>
      <c r="EOV22" s="20"/>
      <c r="EOW22" s="20"/>
      <c r="EOX22" s="20"/>
      <c r="EOY22" s="20"/>
      <c r="EOZ22" s="20"/>
      <c r="EPA22" s="20"/>
      <c r="EPB22" s="20"/>
      <c r="EPC22" s="20"/>
      <c r="EPD22" s="20"/>
      <c r="EPE22" s="20"/>
      <c r="EPF22" s="20"/>
      <c r="EPG22" s="20"/>
      <c r="EPH22" s="20"/>
      <c r="EPI22" s="20"/>
      <c r="EPJ22" s="20"/>
      <c r="EPK22" s="44"/>
      <c r="EPL22" s="45"/>
      <c r="EPM22" s="21"/>
      <c r="EPN22" s="20"/>
      <c r="EPO22" s="20"/>
      <c r="EPP22" s="20"/>
      <c r="EPQ22" s="20"/>
      <c r="EPR22" s="20"/>
      <c r="EPS22" s="20"/>
      <c r="EPT22" s="20"/>
      <c r="EPU22" s="20"/>
      <c r="EPV22" s="20"/>
      <c r="EPW22" s="20"/>
      <c r="EPX22" s="20"/>
      <c r="EPY22" s="20"/>
      <c r="EPZ22" s="20"/>
      <c r="EQA22" s="20"/>
      <c r="EQB22" s="20"/>
      <c r="EQC22" s="20"/>
      <c r="EQD22" s="20"/>
      <c r="EQE22" s="20"/>
      <c r="EQF22" s="20"/>
      <c r="EQG22" s="20"/>
      <c r="EQH22" s="20"/>
      <c r="EQI22" s="20"/>
      <c r="EQJ22" s="20"/>
      <c r="EQK22" s="20"/>
      <c r="EQL22" s="20"/>
      <c r="EQM22" s="20"/>
      <c r="EQN22" s="20"/>
      <c r="EQO22" s="20"/>
      <c r="EQP22" s="20"/>
      <c r="EQQ22" s="44"/>
      <c r="EQR22" s="45"/>
      <c r="EQS22" s="21"/>
      <c r="EQT22" s="20"/>
      <c r="EQU22" s="20"/>
      <c r="EQV22" s="20"/>
      <c r="EQW22" s="20"/>
      <c r="EQX22" s="20"/>
      <c r="EQY22" s="20"/>
      <c r="EQZ22" s="20"/>
      <c r="ERA22" s="20"/>
      <c r="ERB22" s="20"/>
      <c r="ERC22" s="20"/>
      <c r="ERD22" s="20"/>
      <c r="ERE22" s="20"/>
      <c r="ERF22" s="20"/>
      <c r="ERG22" s="20"/>
      <c r="ERH22" s="20"/>
      <c r="ERI22" s="20"/>
      <c r="ERJ22" s="20"/>
      <c r="ERK22" s="20"/>
      <c r="ERL22" s="20"/>
      <c r="ERM22" s="20"/>
      <c r="ERN22" s="20"/>
      <c r="ERO22" s="20"/>
      <c r="ERP22" s="20"/>
      <c r="ERQ22" s="20"/>
      <c r="ERR22" s="20"/>
      <c r="ERS22" s="20"/>
      <c r="ERT22" s="20"/>
      <c r="ERU22" s="20"/>
      <c r="ERV22" s="20"/>
      <c r="ERW22" s="44"/>
      <c r="ERX22" s="45"/>
      <c r="ERY22" s="21"/>
      <c r="ERZ22" s="20"/>
      <c r="ESA22" s="20"/>
      <c r="ESB22" s="20"/>
      <c r="ESC22" s="20"/>
      <c r="ESD22" s="20"/>
      <c r="ESE22" s="20"/>
      <c r="ESF22" s="20"/>
      <c r="ESG22" s="20"/>
      <c r="ESH22" s="20"/>
      <c r="ESI22" s="20"/>
      <c r="ESJ22" s="20"/>
      <c r="ESK22" s="20"/>
      <c r="ESL22" s="20"/>
      <c r="ESM22" s="20"/>
      <c r="ESN22" s="20"/>
      <c r="ESO22" s="20"/>
      <c r="ESP22" s="20"/>
      <c r="ESQ22" s="20"/>
      <c r="ESR22" s="20"/>
      <c r="ESS22" s="20"/>
      <c r="EST22" s="20"/>
      <c r="ESU22" s="20"/>
      <c r="ESV22" s="20"/>
      <c r="ESW22" s="20"/>
      <c r="ESX22" s="20"/>
      <c r="ESY22" s="20"/>
      <c r="ESZ22" s="20"/>
      <c r="ETA22" s="20"/>
      <c r="ETB22" s="20"/>
      <c r="ETC22" s="44"/>
      <c r="ETD22" s="45"/>
      <c r="ETE22" s="21"/>
      <c r="ETF22" s="20"/>
      <c r="ETG22" s="20"/>
      <c r="ETH22" s="20"/>
      <c r="ETI22" s="20"/>
      <c r="ETJ22" s="20"/>
      <c r="ETK22" s="20"/>
      <c r="ETL22" s="20"/>
      <c r="ETM22" s="20"/>
      <c r="ETN22" s="20"/>
      <c r="ETO22" s="20"/>
      <c r="ETP22" s="20"/>
      <c r="ETQ22" s="20"/>
      <c r="ETR22" s="20"/>
      <c r="ETS22" s="20"/>
      <c r="ETT22" s="20"/>
      <c r="ETU22" s="20"/>
      <c r="ETV22" s="20"/>
      <c r="ETW22" s="20"/>
      <c r="ETX22" s="20"/>
      <c r="ETY22" s="20"/>
      <c r="ETZ22" s="20"/>
      <c r="EUA22" s="20"/>
      <c r="EUB22" s="20"/>
      <c r="EUC22" s="20"/>
      <c r="EUD22" s="20"/>
      <c r="EUE22" s="20"/>
      <c r="EUF22" s="20"/>
      <c r="EUG22" s="20"/>
      <c r="EUH22" s="20"/>
      <c r="EUI22" s="44"/>
      <c r="EUJ22" s="45"/>
      <c r="EUK22" s="21"/>
      <c r="EUL22" s="20"/>
      <c r="EUM22" s="20"/>
      <c r="EUN22" s="20"/>
      <c r="EUO22" s="20"/>
      <c r="EUP22" s="20"/>
      <c r="EUQ22" s="20"/>
      <c r="EUR22" s="20"/>
      <c r="EUS22" s="20"/>
      <c r="EUT22" s="20"/>
      <c r="EUU22" s="20"/>
      <c r="EUV22" s="20"/>
      <c r="EUW22" s="20"/>
      <c r="EUX22" s="20"/>
      <c r="EUY22" s="20"/>
      <c r="EUZ22" s="20"/>
      <c r="EVA22" s="20"/>
      <c r="EVB22" s="20"/>
      <c r="EVC22" s="20"/>
      <c r="EVD22" s="20"/>
      <c r="EVE22" s="20"/>
      <c r="EVF22" s="20"/>
      <c r="EVG22" s="20"/>
      <c r="EVH22" s="20"/>
      <c r="EVI22" s="20"/>
      <c r="EVJ22" s="20"/>
      <c r="EVK22" s="20"/>
      <c r="EVL22" s="20"/>
      <c r="EVM22" s="20"/>
      <c r="EVN22" s="20"/>
      <c r="EVO22" s="44"/>
      <c r="EVP22" s="45"/>
      <c r="EVQ22" s="21"/>
      <c r="EVR22" s="20"/>
      <c r="EVS22" s="20"/>
      <c r="EVT22" s="20"/>
      <c r="EVU22" s="20"/>
      <c r="EVV22" s="20"/>
      <c r="EVW22" s="20"/>
      <c r="EVX22" s="20"/>
      <c r="EVY22" s="20"/>
      <c r="EVZ22" s="20"/>
      <c r="EWA22" s="20"/>
      <c r="EWB22" s="20"/>
      <c r="EWC22" s="20"/>
      <c r="EWD22" s="20"/>
      <c r="EWE22" s="20"/>
      <c r="EWF22" s="20"/>
      <c r="EWG22" s="20"/>
      <c r="EWH22" s="20"/>
      <c r="EWI22" s="20"/>
      <c r="EWJ22" s="20"/>
      <c r="EWK22" s="20"/>
      <c r="EWL22" s="20"/>
      <c r="EWM22" s="20"/>
      <c r="EWN22" s="20"/>
      <c r="EWO22" s="20"/>
      <c r="EWP22" s="20"/>
      <c r="EWQ22" s="20"/>
      <c r="EWR22" s="20"/>
      <c r="EWS22" s="20"/>
      <c r="EWT22" s="20"/>
      <c r="EWU22" s="44"/>
      <c r="EWV22" s="45"/>
      <c r="EWW22" s="21"/>
      <c r="EWX22" s="20"/>
      <c r="EWY22" s="20"/>
      <c r="EWZ22" s="20"/>
      <c r="EXA22" s="20"/>
      <c r="EXB22" s="20"/>
      <c r="EXC22" s="20"/>
      <c r="EXD22" s="20"/>
      <c r="EXE22" s="20"/>
      <c r="EXF22" s="20"/>
      <c r="EXG22" s="20"/>
      <c r="EXH22" s="20"/>
      <c r="EXI22" s="20"/>
      <c r="EXJ22" s="20"/>
      <c r="EXK22" s="20"/>
      <c r="EXL22" s="20"/>
      <c r="EXM22" s="20"/>
      <c r="EXN22" s="20"/>
      <c r="EXO22" s="20"/>
      <c r="EXP22" s="20"/>
      <c r="EXQ22" s="20"/>
      <c r="EXR22" s="20"/>
      <c r="EXS22" s="20"/>
      <c r="EXT22" s="20"/>
      <c r="EXU22" s="20"/>
      <c r="EXV22" s="20"/>
      <c r="EXW22" s="20"/>
      <c r="EXX22" s="20"/>
      <c r="EXY22" s="20"/>
      <c r="EXZ22" s="20"/>
      <c r="EYA22" s="44"/>
      <c r="EYB22" s="45"/>
      <c r="EYC22" s="21"/>
      <c r="EYD22" s="20"/>
      <c r="EYE22" s="20"/>
      <c r="EYF22" s="20"/>
      <c r="EYG22" s="20"/>
      <c r="EYH22" s="20"/>
      <c r="EYI22" s="20"/>
      <c r="EYJ22" s="20"/>
      <c r="EYK22" s="20"/>
      <c r="EYL22" s="20"/>
      <c r="EYM22" s="20"/>
      <c r="EYN22" s="20"/>
      <c r="EYO22" s="20"/>
      <c r="EYP22" s="20"/>
      <c r="EYQ22" s="20"/>
      <c r="EYR22" s="20"/>
      <c r="EYS22" s="20"/>
      <c r="EYT22" s="20"/>
      <c r="EYU22" s="20"/>
      <c r="EYV22" s="20"/>
      <c r="EYW22" s="20"/>
      <c r="EYX22" s="20"/>
      <c r="EYY22" s="20"/>
      <c r="EYZ22" s="20"/>
      <c r="EZA22" s="20"/>
      <c r="EZB22" s="20"/>
      <c r="EZC22" s="20"/>
      <c r="EZD22" s="20"/>
      <c r="EZE22" s="20"/>
      <c r="EZF22" s="20"/>
      <c r="EZG22" s="44"/>
      <c r="EZH22" s="45"/>
      <c r="EZI22" s="21"/>
      <c r="EZJ22" s="20"/>
      <c r="EZK22" s="20"/>
      <c r="EZL22" s="20"/>
      <c r="EZM22" s="20"/>
      <c r="EZN22" s="20"/>
      <c r="EZO22" s="20"/>
      <c r="EZP22" s="20"/>
      <c r="EZQ22" s="20"/>
      <c r="EZR22" s="20"/>
      <c r="EZS22" s="20"/>
      <c r="EZT22" s="20"/>
      <c r="EZU22" s="20"/>
      <c r="EZV22" s="20"/>
      <c r="EZW22" s="20"/>
      <c r="EZX22" s="20"/>
      <c r="EZY22" s="20"/>
      <c r="EZZ22" s="20"/>
      <c r="FAA22" s="20"/>
      <c r="FAB22" s="20"/>
      <c r="FAC22" s="20"/>
      <c r="FAD22" s="20"/>
      <c r="FAE22" s="20"/>
      <c r="FAF22" s="20"/>
      <c r="FAG22" s="20"/>
      <c r="FAH22" s="20"/>
      <c r="FAI22" s="20"/>
      <c r="FAJ22" s="20"/>
      <c r="FAK22" s="20"/>
      <c r="FAL22" s="20"/>
      <c r="FAM22" s="44"/>
      <c r="FAN22" s="45"/>
      <c r="FAO22" s="21"/>
      <c r="FAP22" s="20"/>
      <c r="FAQ22" s="20"/>
      <c r="FAR22" s="20"/>
      <c r="FAS22" s="20"/>
      <c r="FAT22" s="20"/>
      <c r="FAU22" s="20"/>
      <c r="FAV22" s="20"/>
      <c r="FAW22" s="20"/>
      <c r="FAX22" s="20"/>
      <c r="FAY22" s="20"/>
      <c r="FAZ22" s="20"/>
      <c r="FBA22" s="20"/>
      <c r="FBB22" s="20"/>
      <c r="FBC22" s="20"/>
      <c r="FBD22" s="20"/>
      <c r="FBE22" s="20"/>
      <c r="FBF22" s="20"/>
      <c r="FBG22" s="20"/>
      <c r="FBH22" s="20"/>
      <c r="FBI22" s="20"/>
      <c r="FBJ22" s="20"/>
      <c r="FBK22" s="20"/>
      <c r="FBL22" s="20"/>
      <c r="FBM22" s="20"/>
      <c r="FBN22" s="20"/>
      <c r="FBO22" s="20"/>
      <c r="FBP22" s="20"/>
      <c r="FBQ22" s="20"/>
      <c r="FBR22" s="20"/>
      <c r="FBS22" s="44"/>
      <c r="FBT22" s="45"/>
      <c r="FBU22" s="21"/>
      <c r="FBV22" s="20"/>
      <c r="FBW22" s="20"/>
      <c r="FBX22" s="20"/>
      <c r="FBY22" s="20"/>
      <c r="FBZ22" s="20"/>
      <c r="FCA22" s="20"/>
      <c r="FCB22" s="20"/>
      <c r="FCC22" s="20"/>
      <c r="FCD22" s="20"/>
      <c r="FCE22" s="20"/>
      <c r="FCF22" s="20"/>
      <c r="FCG22" s="20"/>
      <c r="FCH22" s="20"/>
      <c r="FCI22" s="20"/>
      <c r="FCJ22" s="20"/>
      <c r="FCK22" s="20"/>
      <c r="FCL22" s="20"/>
      <c r="FCM22" s="20"/>
      <c r="FCN22" s="20"/>
      <c r="FCO22" s="20"/>
      <c r="FCP22" s="20"/>
      <c r="FCQ22" s="20"/>
      <c r="FCR22" s="20"/>
      <c r="FCS22" s="20"/>
      <c r="FCT22" s="20"/>
      <c r="FCU22" s="20"/>
      <c r="FCV22" s="20"/>
      <c r="FCW22" s="20"/>
      <c r="FCX22" s="20"/>
      <c r="FCY22" s="44"/>
      <c r="FCZ22" s="45"/>
      <c r="FDA22" s="21"/>
      <c r="FDB22" s="20"/>
      <c r="FDC22" s="20"/>
      <c r="FDD22" s="20"/>
      <c r="FDE22" s="20"/>
      <c r="FDF22" s="20"/>
      <c r="FDG22" s="20"/>
      <c r="FDH22" s="20"/>
      <c r="FDI22" s="20"/>
      <c r="FDJ22" s="20"/>
      <c r="FDK22" s="20"/>
      <c r="FDL22" s="20"/>
      <c r="FDM22" s="20"/>
      <c r="FDN22" s="20"/>
      <c r="FDO22" s="20"/>
      <c r="FDP22" s="20"/>
      <c r="FDQ22" s="20"/>
      <c r="FDR22" s="20"/>
      <c r="FDS22" s="20"/>
      <c r="FDT22" s="20"/>
      <c r="FDU22" s="20"/>
      <c r="FDV22" s="20"/>
      <c r="FDW22" s="20"/>
      <c r="FDX22" s="20"/>
      <c r="FDY22" s="20"/>
      <c r="FDZ22" s="20"/>
      <c r="FEA22" s="20"/>
      <c r="FEB22" s="20"/>
      <c r="FEC22" s="20"/>
      <c r="FED22" s="20"/>
      <c r="FEE22" s="44"/>
      <c r="FEF22" s="45"/>
      <c r="FEG22" s="21"/>
      <c r="FEH22" s="20"/>
      <c r="FEI22" s="20"/>
      <c r="FEJ22" s="20"/>
      <c r="FEK22" s="20"/>
      <c r="FEL22" s="20"/>
      <c r="FEM22" s="20"/>
      <c r="FEN22" s="20"/>
      <c r="FEO22" s="20"/>
      <c r="FEP22" s="20"/>
      <c r="FEQ22" s="20"/>
      <c r="FER22" s="20"/>
      <c r="FES22" s="20"/>
      <c r="FET22" s="20"/>
      <c r="FEU22" s="20"/>
      <c r="FEV22" s="20"/>
      <c r="FEW22" s="20"/>
      <c r="FEX22" s="20"/>
      <c r="FEY22" s="20"/>
      <c r="FEZ22" s="20"/>
      <c r="FFA22" s="20"/>
      <c r="FFB22" s="20"/>
      <c r="FFC22" s="20"/>
      <c r="FFD22" s="20"/>
      <c r="FFE22" s="20"/>
      <c r="FFF22" s="20"/>
      <c r="FFG22" s="20"/>
      <c r="FFH22" s="20"/>
      <c r="FFI22" s="20"/>
      <c r="FFJ22" s="20"/>
      <c r="FFK22" s="44"/>
      <c r="FFL22" s="45"/>
      <c r="FFM22" s="21"/>
      <c r="FFN22" s="20"/>
      <c r="FFO22" s="20"/>
      <c r="FFP22" s="20"/>
      <c r="FFQ22" s="20"/>
      <c r="FFR22" s="20"/>
      <c r="FFS22" s="20"/>
      <c r="FFT22" s="20"/>
      <c r="FFU22" s="20"/>
      <c r="FFV22" s="20"/>
      <c r="FFW22" s="20"/>
      <c r="FFX22" s="20"/>
      <c r="FFY22" s="20"/>
      <c r="FFZ22" s="20"/>
      <c r="FGA22" s="20"/>
      <c r="FGB22" s="20"/>
      <c r="FGC22" s="20"/>
      <c r="FGD22" s="20"/>
      <c r="FGE22" s="20"/>
      <c r="FGF22" s="20"/>
      <c r="FGG22" s="20"/>
      <c r="FGH22" s="20"/>
      <c r="FGI22" s="20"/>
      <c r="FGJ22" s="20"/>
      <c r="FGK22" s="20"/>
      <c r="FGL22" s="20"/>
      <c r="FGM22" s="20"/>
      <c r="FGN22" s="20"/>
      <c r="FGO22" s="20"/>
      <c r="FGP22" s="20"/>
      <c r="FGQ22" s="44"/>
      <c r="FGR22" s="45"/>
      <c r="FGS22" s="21"/>
      <c r="FGT22" s="20"/>
      <c r="FGU22" s="20"/>
      <c r="FGV22" s="20"/>
      <c r="FGW22" s="20"/>
      <c r="FGX22" s="20"/>
      <c r="FGY22" s="20"/>
      <c r="FGZ22" s="20"/>
      <c r="FHA22" s="20"/>
      <c r="FHB22" s="20"/>
      <c r="FHC22" s="20"/>
      <c r="FHD22" s="20"/>
      <c r="FHE22" s="20"/>
      <c r="FHF22" s="20"/>
      <c r="FHG22" s="20"/>
      <c r="FHH22" s="20"/>
      <c r="FHI22" s="20"/>
      <c r="FHJ22" s="20"/>
      <c r="FHK22" s="20"/>
      <c r="FHL22" s="20"/>
      <c r="FHM22" s="20"/>
      <c r="FHN22" s="20"/>
      <c r="FHO22" s="20"/>
      <c r="FHP22" s="20"/>
      <c r="FHQ22" s="20"/>
      <c r="FHR22" s="20"/>
      <c r="FHS22" s="20"/>
      <c r="FHT22" s="20"/>
      <c r="FHU22" s="20"/>
      <c r="FHV22" s="20"/>
      <c r="FHW22" s="44"/>
      <c r="FHX22" s="45"/>
      <c r="FHY22" s="21"/>
      <c r="FHZ22" s="20"/>
      <c r="FIA22" s="20"/>
      <c r="FIB22" s="20"/>
      <c r="FIC22" s="20"/>
      <c r="FID22" s="20"/>
      <c r="FIE22" s="20"/>
      <c r="FIF22" s="20"/>
      <c r="FIG22" s="20"/>
      <c r="FIH22" s="20"/>
      <c r="FII22" s="20"/>
      <c r="FIJ22" s="20"/>
      <c r="FIK22" s="20"/>
      <c r="FIL22" s="20"/>
      <c r="FIM22" s="20"/>
      <c r="FIN22" s="20"/>
      <c r="FIO22" s="20"/>
      <c r="FIP22" s="20"/>
      <c r="FIQ22" s="20"/>
      <c r="FIR22" s="20"/>
      <c r="FIS22" s="20"/>
      <c r="FIT22" s="20"/>
      <c r="FIU22" s="20"/>
      <c r="FIV22" s="20"/>
      <c r="FIW22" s="20"/>
      <c r="FIX22" s="20"/>
      <c r="FIY22" s="20"/>
      <c r="FIZ22" s="20"/>
      <c r="FJA22" s="20"/>
      <c r="FJB22" s="20"/>
      <c r="FJC22" s="44"/>
      <c r="FJD22" s="45"/>
      <c r="FJE22" s="21"/>
      <c r="FJF22" s="20"/>
      <c r="FJG22" s="20"/>
      <c r="FJH22" s="20"/>
      <c r="FJI22" s="20"/>
      <c r="FJJ22" s="20"/>
      <c r="FJK22" s="20"/>
      <c r="FJL22" s="20"/>
      <c r="FJM22" s="20"/>
      <c r="FJN22" s="20"/>
      <c r="FJO22" s="20"/>
      <c r="FJP22" s="20"/>
      <c r="FJQ22" s="20"/>
      <c r="FJR22" s="20"/>
      <c r="FJS22" s="20"/>
      <c r="FJT22" s="20"/>
      <c r="FJU22" s="20"/>
      <c r="FJV22" s="20"/>
      <c r="FJW22" s="20"/>
      <c r="FJX22" s="20"/>
      <c r="FJY22" s="20"/>
      <c r="FJZ22" s="20"/>
      <c r="FKA22" s="20"/>
      <c r="FKB22" s="20"/>
      <c r="FKC22" s="20"/>
      <c r="FKD22" s="20"/>
      <c r="FKE22" s="20"/>
      <c r="FKF22" s="20"/>
      <c r="FKG22" s="20"/>
      <c r="FKH22" s="20"/>
      <c r="FKI22" s="44"/>
      <c r="FKJ22" s="45"/>
      <c r="FKK22" s="21"/>
      <c r="FKL22" s="20"/>
      <c r="FKM22" s="20"/>
      <c r="FKN22" s="20"/>
      <c r="FKO22" s="20"/>
      <c r="FKP22" s="20"/>
      <c r="FKQ22" s="20"/>
      <c r="FKR22" s="20"/>
      <c r="FKS22" s="20"/>
      <c r="FKT22" s="20"/>
      <c r="FKU22" s="20"/>
      <c r="FKV22" s="20"/>
      <c r="FKW22" s="20"/>
      <c r="FKX22" s="20"/>
      <c r="FKY22" s="20"/>
      <c r="FKZ22" s="20"/>
      <c r="FLA22" s="20"/>
      <c r="FLB22" s="20"/>
      <c r="FLC22" s="20"/>
      <c r="FLD22" s="20"/>
      <c r="FLE22" s="20"/>
      <c r="FLF22" s="20"/>
      <c r="FLG22" s="20"/>
      <c r="FLH22" s="20"/>
      <c r="FLI22" s="20"/>
      <c r="FLJ22" s="20"/>
      <c r="FLK22" s="20"/>
      <c r="FLL22" s="20"/>
      <c r="FLM22" s="20"/>
      <c r="FLN22" s="20"/>
      <c r="FLO22" s="44"/>
      <c r="FLP22" s="45"/>
      <c r="FLQ22" s="21"/>
      <c r="FLR22" s="20"/>
      <c r="FLS22" s="20"/>
      <c r="FLT22" s="20"/>
      <c r="FLU22" s="20"/>
      <c r="FLV22" s="20"/>
      <c r="FLW22" s="20"/>
      <c r="FLX22" s="20"/>
      <c r="FLY22" s="20"/>
      <c r="FLZ22" s="20"/>
      <c r="FMA22" s="20"/>
      <c r="FMB22" s="20"/>
      <c r="FMC22" s="20"/>
      <c r="FMD22" s="20"/>
      <c r="FME22" s="20"/>
      <c r="FMF22" s="20"/>
      <c r="FMG22" s="20"/>
      <c r="FMH22" s="20"/>
      <c r="FMI22" s="20"/>
      <c r="FMJ22" s="20"/>
      <c r="FMK22" s="20"/>
      <c r="FML22" s="20"/>
      <c r="FMM22" s="20"/>
      <c r="FMN22" s="20"/>
      <c r="FMO22" s="20"/>
      <c r="FMP22" s="20"/>
      <c r="FMQ22" s="20"/>
      <c r="FMR22" s="20"/>
      <c r="FMS22" s="20"/>
      <c r="FMT22" s="20"/>
      <c r="FMU22" s="44"/>
      <c r="FMV22" s="45"/>
      <c r="FMW22" s="21"/>
      <c r="FMX22" s="20"/>
      <c r="FMY22" s="20"/>
      <c r="FMZ22" s="20"/>
      <c r="FNA22" s="20"/>
      <c r="FNB22" s="20"/>
      <c r="FNC22" s="20"/>
      <c r="FND22" s="20"/>
      <c r="FNE22" s="20"/>
      <c r="FNF22" s="20"/>
      <c r="FNG22" s="20"/>
      <c r="FNH22" s="20"/>
      <c r="FNI22" s="20"/>
      <c r="FNJ22" s="20"/>
      <c r="FNK22" s="20"/>
      <c r="FNL22" s="20"/>
      <c r="FNM22" s="20"/>
      <c r="FNN22" s="20"/>
      <c r="FNO22" s="20"/>
      <c r="FNP22" s="20"/>
      <c r="FNQ22" s="20"/>
      <c r="FNR22" s="20"/>
      <c r="FNS22" s="20"/>
      <c r="FNT22" s="20"/>
      <c r="FNU22" s="20"/>
      <c r="FNV22" s="20"/>
      <c r="FNW22" s="20"/>
      <c r="FNX22" s="20"/>
      <c r="FNY22" s="20"/>
      <c r="FNZ22" s="20"/>
      <c r="FOA22" s="44"/>
      <c r="FOB22" s="45"/>
      <c r="FOC22" s="21"/>
      <c r="FOD22" s="20"/>
      <c r="FOE22" s="20"/>
      <c r="FOF22" s="20"/>
      <c r="FOG22" s="20"/>
      <c r="FOH22" s="20"/>
      <c r="FOI22" s="20"/>
      <c r="FOJ22" s="20"/>
      <c r="FOK22" s="20"/>
      <c r="FOL22" s="20"/>
      <c r="FOM22" s="20"/>
      <c r="FON22" s="20"/>
      <c r="FOO22" s="20"/>
      <c r="FOP22" s="20"/>
      <c r="FOQ22" s="20"/>
      <c r="FOR22" s="20"/>
      <c r="FOS22" s="20"/>
      <c r="FOT22" s="20"/>
      <c r="FOU22" s="20"/>
      <c r="FOV22" s="20"/>
      <c r="FOW22" s="20"/>
      <c r="FOX22" s="20"/>
      <c r="FOY22" s="20"/>
      <c r="FOZ22" s="20"/>
      <c r="FPA22" s="20"/>
      <c r="FPB22" s="20"/>
      <c r="FPC22" s="20"/>
      <c r="FPD22" s="20"/>
      <c r="FPE22" s="20"/>
      <c r="FPF22" s="20"/>
      <c r="FPG22" s="44"/>
      <c r="FPH22" s="45"/>
      <c r="FPI22" s="21"/>
      <c r="FPJ22" s="20"/>
      <c r="FPK22" s="20"/>
      <c r="FPL22" s="20"/>
      <c r="FPM22" s="20"/>
      <c r="FPN22" s="20"/>
      <c r="FPO22" s="20"/>
      <c r="FPP22" s="20"/>
      <c r="FPQ22" s="20"/>
      <c r="FPR22" s="20"/>
      <c r="FPS22" s="20"/>
      <c r="FPT22" s="20"/>
      <c r="FPU22" s="20"/>
      <c r="FPV22" s="20"/>
      <c r="FPW22" s="20"/>
      <c r="FPX22" s="20"/>
      <c r="FPY22" s="20"/>
      <c r="FPZ22" s="20"/>
      <c r="FQA22" s="20"/>
      <c r="FQB22" s="20"/>
      <c r="FQC22" s="20"/>
      <c r="FQD22" s="20"/>
      <c r="FQE22" s="20"/>
      <c r="FQF22" s="20"/>
      <c r="FQG22" s="20"/>
      <c r="FQH22" s="20"/>
      <c r="FQI22" s="20"/>
      <c r="FQJ22" s="20"/>
      <c r="FQK22" s="20"/>
      <c r="FQL22" s="20"/>
      <c r="FQM22" s="44"/>
      <c r="FQN22" s="45"/>
      <c r="FQO22" s="21"/>
      <c r="FQP22" s="20"/>
      <c r="FQQ22" s="20"/>
      <c r="FQR22" s="20"/>
      <c r="FQS22" s="20"/>
      <c r="FQT22" s="20"/>
      <c r="FQU22" s="20"/>
      <c r="FQV22" s="20"/>
      <c r="FQW22" s="20"/>
      <c r="FQX22" s="20"/>
      <c r="FQY22" s="20"/>
      <c r="FQZ22" s="20"/>
      <c r="FRA22" s="20"/>
      <c r="FRB22" s="20"/>
      <c r="FRC22" s="20"/>
      <c r="FRD22" s="20"/>
      <c r="FRE22" s="20"/>
      <c r="FRF22" s="20"/>
      <c r="FRG22" s="20"/>
      <c r="FRH22" s="20"/>
      <c r="FRI22" s="20"/>
      <c r="FRJ22" s="20"/>
      <c r="FRK22" s="20"/>
      <c r="FRL22" s="20"/>
      <c r="FRM22" s="20"/>
      <c r="FRN22" s="20"/>
      <c r="FRO22" s="20"/>
      <c r="FRP22" s="20"/>
      <c r="FRQ22" s="20"/>
      <c r="FRR22" s="20"/>
      <c r="FRS22" s="44"/>
      <c r="FRT22" s="45"/>
      <c r="FRU22" s="21"/>
      <c r="FRV22" s="20"/>
      <c r="FRW22" s="20"/>
      <c r="FRX22" s="20"/>
      <c r="FRY22" s="20"/>
      <c r="FRZ22" s="20"/>
      <c r="FSA22" s="20"/>
      <c r="FSB22" s="20"/>
      <c r="FSC22" s="20"/>
      <c r="FSD22" s="20"/>
      <c r="FSE22" s="20"/>
      <c r="FSF22" s="20"/>
      <c r="FSG22" s="20"/>
      <c r="FSH22" s="20"/>
      <c r="FSI22" s="20"/>
      <c r="FSJ22" s="20"/>
      <c r="FSK22" s="20"/>
      <c r="FSL22" s="20"/>
      <c r="FSM22" s="20"/>
      <c r="FSN22" s="20"/>
      <c r="FSO22" s="20"/>
      <c r="FSP22" s="20"/>
      <c r="FSQ22" s="20"/>
      <c r="FSR22" s="20"/>
      <c r="FSS22" s="20"/>
      <c r="FST22" s="20"/>
      <c r="FSU22" s="20"/>
      <c r="FSV22" s="20"/>
      <c r="FSW22" s="20"/>
      <c r="FSX22" s="20"/>
      <c r="FSY22" s="44"/>
      <c r="FSZ22" s="45"/>
      <c r="FTA22" s="21"/>
      <c r="FTB22" s="20"/>
      <c r="FTC22" s="20"/>
      <c r="FTD22" s="20"/>
      <c r="FTE22" s="20"/>
      <c r="FTF22" s="20"/>
      <c r="FTG22" s="20"/>
      <c r="FTH22" s="20"/>
      <c r="FTI22" s="20"/>
      <c r="FTJ22" s="20"/>
      <c r="FTK22" s="20"/>
      <c r="FTL22" s="20"/>
      <c r="FTM22" s="20"/>
      <c r="FTN22" s="20"/>
      <c r="FTO22" s="20"/>
      <c r="FTP22" s="20"/>
      <c r="FTQ22" s="20"/>
      <c r="FTR22" s="20"/>
      <c r="FTS22" s="20"/>
      <c r="FTT22" s="20"/>
      <c r="FTU22" s="20"/>
      <c r="FTV22" s="20"/>
      <c r="FTW22" s="20"/>
      <c r="FTX22" s="20"/>
      <c r="FTY22" s="20"/>
      <c r="FTZ22" s="20"/>
      <c r="FUA22" s="20"/>
      <c r="FUB22" s="20"/>
      <c r="FUC22" s="20"/>
      <c r="FUD22" s="20"/>
      <c r="FUE22" s="44"/>
      <c r="FUF22" s="45"/>
      <c r="FUG22" s="21"/>
      <c r="FUH22" s="20"/>
      <c r="FUI22" s="20"/>
      <c r="FUJ22" s="20"/>
      <c r="FUK22" s="20"/>
      <c r="FUL22" s="20"/>
      <c r="FUM22" s="20"/>
      <c r="FUN22" s="20"/>
      <c r="FUO22" s="20"/>
      <c r="FUP22" s="20"/>
      <c r="FUQ22" s="20"/>
      <c r="FUR22" s="20"/>
      <c r="FUS22" s="20"/>
      <c r="FUT22" s="20"/>
      <c r="FUU22" s="20"/>
      <c r="FUV22" s="20"/>
      <c r="FUW22" s="20"/>
      <c r="FUX22" s="20"/>
      <c r="FUY22" s="20"/>
      <c r="FUZ22" s="20"/>
      <c r="FVA22" s="20"/>
      <c r="FVB22" s="20"/>
      <c r="FVC22" s="20"/>
      <c r="FVD22" s="20"/>
      <c r="FVE22" s="20"/>
      <c r="FVF22" s="20"/>
      <c r="FVG22" s="20"/>
      <c r="FVH22" s="20"/>
      <c r="FVI22" s="20"/>
      <c r="FVJ22" s="20"/>
      <c r="FVK22" s="44"/>
      <c r="FVL22" s="45"/>
      <c r="FVM22" s="21"/>
      <c r="FVN22" s="20"/>
      <c r="FVO22" s="20"/>
      <c r="FVP22" s="20"/>
      <c r="FVQ22" s="20"/>
      <c r="FVR22" s="20"/>
      <c r="FVS22" s="20"/>
      <c r="FVT22" s="20"/>
      <c r="FVU22" s="20"/>
      <c r="FVV22" s="20"/>
      <c r="FVW22" s="20"/>
      <c r="FVX22" s="20"/>
      <c r="FVY22" s="20"/>
      <c r="FVZ22" s="20"/>
      <c r="FWA22" s="20"/>
      <c r="FWB22" s="20"/>
      <c r="FWC22" s="20"/>
      <c r="FWD22" s="20"/>
      <c r="FWE22" s="20"/>
      <c r="FWF22" s="20"/>
      <c r="FWG22" s="20"/>
      <c r="FWH22" s="20"/>
      <c r="FWI22" s="20"/>
      <c r="FWJ22" s="20"/>
      <c r="FWK22" s="20"/>
      <c r="FWL22" s="20"/>
      <c r="FWM22" s="20"/>
      <c r="FWN22" s="20"/>
      <c r="FWO22" s="20"/>
      <c r="FWP22" s="20"/>
      <c r="FWQ22" s="44"/>
      <c r="FWR22" s="45"/>
      <c r="FWS22" s="21"/>
      <c r="FWT22" s="20"/>
      <c r="FWU22" s="20"/>
      <c r="FWV22" s="20"/>
      <c r="FWW22" s="20"/>
      <c r="FWX22" s="20"/>
      <c r="FWY22" s="20"/>
      <c r="FWZ22" s="20"/>
      <c r="FXA22" s="20"/>
      <c r="FXB22" s="20"/>
      <c r="FXC22" s="20"/>
      <c r="FXD22" s="20"/>
      <c r="FXE22" s="20"/>
      <c r="FXF22" s="20"/>
      <c r="FXG22" s="20"/>
      <c r="FXH22" s="20"/>
      <c r="FXI22" s="20"/>
      <c r="FXJ22" s="20"/>
      <c r="FXK22" s="20"/>
      <c r="FXL22" s="20"/>
      <c r="FXM22" s="20"/>
      <c r="FXN22" s="20"/>
      <c r="FXO22" s="20"/>
      <c r="FXP22" s="20"/>
      <c r="FXQ22" s="20"/>
      <c r="FXR22" s="20"/>
      <c r="FXS22" s="20"/>
      <c r="FXT22" s="20"/>
      <c r="FXU22" s="20"/>
      <c r="FXV22" s="20"/>
      <c r="FXW22" s="44"/>
      <c r="FXX22" s="45"/>
      <c r="FXY22" s="21"/>
      <c r="FXZ22" s="20"/>
      <c r="FYA22" s="20"/>
      <c r="FYB22" s="20"/>
      <c r="FYC22" s="20"/>
      <c r="FYD22" s="20"/>
      <c r="FYE22" s="20"/>
      <c r="FYF22" s="20"/>
      <c r="FYG22" s="20"/>
      <c r="FYH22" s="20"/>
      <c r="FYI22" s="20"/>
      <c r="FYJ22" s="20"/>
      <c r="FYK22" s="20"/>
      <c r="FYL22" s="20"/>
      <c r="FYM22" s="20"/>
      <c r="FYN22" s="20"/>
      <c r="FYO22" s="20"/>
      <c r="FYP22" s="20"/>
      <c r="FYQ22" s="20"/>
      <c r="FYR22" s="20"/>
      <c r="FYS22" s="20"/>
      <c r="FYT22" s="20"/>
      <c r="FYU22" s="20"/>
      <c r="FYV22" s="20"/>
      <c r="FYW22" s="20"/>
      <c r="FYX22" s="20"/>
      <c r="FYY22" s="20"/>
      <c r="FYZ22" s="20"/>
      <c r="FZA22" s="20"/>
      <c r="FZB22" s="20"/>
      <c r="FZC22" s="44"/>
      <c r="FZD22" s="45"/>
      <c r="FZE22" s="21"/>
      <c r="FZF22" s="20"/>
      <c r="FZG22" s="20"/>
      <c r="FZH22" s="20"/>
      <c r="FZI22" s="20"/>
      <c r="FZJ22" s="20"/>
      <c r="FZK22" s="20"/>
      <c r="FZL22" s="20"/>
      <c r="FZM22" s="20"/>
      <c r="FZN22" s="20"/>
      <c r="FZO22" s="20"/>
      <c r="FZP22" s="20"/>
      <c r="FZQ22" s="20"/>
      <c r="FZR22" s="20"/>
      <c r="FZS22" s="20"/>
      <c r="FZT22" s="20"/>
      <c r="FZU22" s="20"/>
      <c r="FZV22" s="20"/>
      <c r="FZW22" s="20"/>
      <c r="FZX22" s="20"/>
      <c r="FZY22" s="20"/>
      <c r="FZZ22" s="20"/>
      <c r="GAA22" s="20"/>
      <c r="GAB22" s="20"/>
      <c r="GAC22" s="20"/>
      <c r="GAD22" s="20"/>
      <c r="GAE22" s="20"/>
      <c r="GAF22" s="20"/>
      <c r="GAG22" s="20"/>
      <c r="GAH22" s="20"/>
      <c r="GAI22" s="44"/>
      <c r="GAJ22" s="45"/>
      <c r="GAK22" s="21"/>
      <c r="GAL22" s="20"/>
      <c r="GAM22" s="20"/>
      <c r="GAN22" s="20"/>
      <c r="GAO22" s="20"/>
      <c r="GAP22" s="20"/>
      <c r="GAQ22" s="20"/>
      <c r="GAR22" s="20"/>
      <c r="GAS22" s="20"/>
      <c r="GAT22" s="20"/>
      <c r="GAU22" s="20"/>
      <c r="GAV22" s="20"/>
      <c r="GAW22" s="20"/>
      <c r="GAX22" s="20"/>
      <c r="GAY22" s="20"/>
      <c r="GAZ22" s="20"/>
      <c r="GBA22" s="20"/>
      <c r="GBB22" s="20"/>
      <c r="GBC22" s="20"/>
      <c r="GBD22" s="20"/>
      <c r="GBE22" s="20"/>
      <c r="GBF22" s="20"/>
      <c r="GBG22" s="20"/>
      <c r="GBH22" s="20"/>
      <c r="GBI22" s="20"/>
      <c r="GBJ22" s="20"/>
      <c r="GBK22" s="20"/>
      <c r="GBL22" s="20"/>
      <c r="GBM22" s="20"/>
      <c r="GBN22" s="20"/>
      <c r="GBO22" s="44"/>
      <c r="GBP22" s="45"/>
      <c r="GBQ22" s="21"/>
      <c r="GBR22" s="20"/>
      <c r="GBS22" s="20"/>
      <c r="GBT22" s="20"/>
      <c r="GBU22" s="20"/>
      <c r="GBV22" s="20"/>
      <c r="GBW22" s="20"/>
      <c r="GBX22" s="20"/>
      <c r="GBY22" s="20"/>
      <c r="GBZ22" s="20"/>
      <c r="GCA22" s="20"/>
      <c r="GCB22" s="20"/>
      <c r="GCC22" s="20"/>
      <c r="GCD22" s="20"/>
      <c r="GCE22" s="20"/>
      <c r="GCF22" s="20"/>
      <c r="GCG22" s="20"/>
      <c r="GCH22" s="20"/>
      <c r="GCI22" s="20"/>
      <c r="GCJ22" s="20"/>
      <c r="GCK22" s="20"/>
      <c r="GCL22" s="20"/>
      <c r="GCM22" s="20"/>
      <c r="GCN22" s="20"/>
      <c r="GCO22" s="20"/>
      <c r="GCP22" s="20"/>
      <c r="GCQ22" s="20"/>
      <c r="GCR22" s="20"/>
      <c r="GCS22" s="20"/>
      <c r="GCT22" s="20"/>
      <c r="GCU22" s="44"/>
      <c r="GCV22" s="45"/>
      <c r="GCW22" s="21"/>
      <c r="GCX22" s="20"/>
      <c r="GCY22" s="20"/>
      <c r="GCZ22" s="20"/>
      <c r="GDA22" s="20"/>
      <c r="GDB22" s="20"/>
      <c r="GDC22" s="20"/>
      <c r="GDD22" s="20"/>
      <c r="GDE22" s="20"/>
      <c r="GDF22" s="20"/>
      <c r="GDG22" s="20"/>
      <c r="GDH22" s="20"/>
      <c r="GDI22" s="20"/>
      <c r="GDJ22" s="20"/>
      <c r="GDK22" s="20"/>
      <c r="GDL22" s="20"/>
      <c r="GDM22" s="20"/>
      <c r="GDN22" s="20"/>
      <c r="GDO22" s="20"/>
      <c r="GDP22" s="20"/>
      <c r="GDQ22" s="20"/>
      <c r="GDR22" s="20"/>
      <c r="GDS22" s="20"/>
      <c r="GDT22" s="20"/>
      <c r="GDU22" s="20"/>
      <c r="GDV22" s="20"/>
      <c r="GDW22" s="20"/>
      <c r="GDX22" s="20"/>
      <c r="GDY22" s="20"/>
      <c r="GDZ22" s="20"/>
      <c r="GEA22" s="44"/>
      <c r="GEB22" s="45"/>
      <c r="GEC22" s="21"/>
      <c r="GED22" s="20"/>
      <c r="GEE22" s="20"/>
      <c r="GEF22" s="20"/>
      <c r="GEG22" s="20"/>
      <c r="GEH22" s="20"/>
      <c r="GEI22" s="20"/>
      <c r="GEJ22" s="20"/>
      <c r="GEK22" s="20"/>
      <c r="GEL22" s="20"/>
      <c r="GEM22" s="20"/>
      <c r="GEN22" s="20"/>
      <c r="GEO22" s="20"/>
      <c r="GEP22" s="20"/>
      <c r="GEQ22" s="20"/>
      <c r="GER22" s="20"/>
      <c r="GES22" s="20"/>
      <c r="GET22" s="20"/>
      <c r="GEU22" s="20"/>
      <c r="GEV22" s="20"/>
      <c r="GEW22" s="20"/>
      <c r="GEX22" s="20"/>
      <c r="GEY22" s="20"/>
      <c r="GEZ22" s="20"/>
      <c r="GFA22" s="20"/>
      <c r="GFB22" s="20"/>
      <c r="GFC22" s="20"/>
      <c r="GFD22" s="20"/>
      <c r="GFE22" s="20"/>
      <c r="GFF22" s="20"/>
      <c r="GFG22" s="44"/>
      <c r="GFH22" s="45"/>
      <c r="GFI22" s="21"/>
      <c r="GFJ22" s="20"/>
      <c r="GFK22" s="20"/>
      <c r="GFL22" s="20"/>
      <c r="GFM22" s="20"/>
      <c r="GFN22" s="20"/>
      <c r="GFO22" s="20"/>
      <c r="GFP22" s="20"/>
      <c r="GFQ22" s="20"/>
      <c r="GFR22" s="20"/>
      <c r="GFS22" s="20"/>
      <c r="GFT22" s="20"/>
      <c r="GFU22" s="20"/>
      <c r="GFV22" s="20"/>
      <c r="GFW22" s="20"/>
      <c r="GFX22" s="20"/>
      <c r="GFY22" s="20"/>
      <c r="GFZ22" s="20"/>
      <c r="GGA22" s="20"/>
      <c r="GGB22" s="20"/>
      <c r="GGC22" s="20"/>
      <c r="GGD22" s="20"/>
      <c r="GGE22" s="20"/>
      <c r="GGF22" s="20"/>
      <c r="GGG22" s="20"/>
      <c r="GGH22" s="20"/>
      <c r="GGI22" s="20"/>
      <c r="GGJ22" s="20"/>
      <c r="GGK22" s="20"/>
      <c r="GGL22" s="20"/>
      <c r="GGM22" s="44"/>
      <c r="GGN22" s="45"/>
      <c r="GGO22" s="21"/>
      <c r="GGP22" s="20"/>
      <c r="GGQ22" s="20"/>
      <c r="GGR22" s="20"/>
      <c r="GGS22" s="20"/>
      <c r="GGT22" s="20"/>
      <c r="GGU22" s="20"/>
      <c r="GGV22" s="20"/>
      <c r="GGW22" s="20"/>
      <c r="GGX22" s="20"/>
      <c r="GGY22" s="20"/>
      <c r="GGZ22" s="20"/>
      <c r="GHA22" s="20"/>
      <c r="GHB22" s="20"/>
      <c r="GHC22" s="20"/>
      <c r="GHD22" s="20"/>
      <c r="GHE22" s="20"/>
      <c r="GHF22" s="20"/>
      <c r="GHG22" s="20"/>
      <c r="GHH22" s="20"/>
      <c r="GHI22" s="20"/>
      <c r="GHJ22" s="20"/>
      <c r="GHK22" s="20"/>
      <c r="GHL22" s="20"/>
      <c r="GHM22" s="20"/>
      <c r="GHN22" s="20"/>
      <c r="GHO22" s="20"/>
      <c r="GHP22" s="20"/>
      <c r="GHQ22" s="20"/>
      <c r="GHR22" s="20"/>
      <c r="GHS22" s="44"/>
      <c r="GHT22" s="45"/>
      <c r="GHU22" s="21"/>
      <c r="GHV22" s="20"/>
      <c r="GHW22" s="20"/>
      <c r="GHX22" s="20"/>
      <c r="GHY22" s="20"/>
      <c r="GHZ22" s="20"/>
      <c r="GIA22" s="20"/>
      <c r="GIB22" s="20"/>
      <c r="GIC22" s="20"/>
      <c r="GID22" s="20"/>
      <c r="GIE22" s="20"/>
      <c r="GIF22" s="20"/>
      <c r="GIG22" s="20"/>
      <c r="GIH22" s="20"/>
      <c r="GII22" s="20"/>
      <c r="GIJ22" s="20"/>
      <c r="GIK22" s="20"/>
      <c r="GIL22" s="20"/>
      <c r="GIM22" s="20"/>
      <c r="GIN22" s="20"/>
      <c r="GIO22" s="20"/>
      <c r="GIP22" s="20"/>
      <c r="GIQ22" s="20"/>
      <c r="GIR22" s="20"/>
      <c r="GIS22" s="20"/>
      <c r="GIT22" s="20"/>
      <c r="GIU22" s="20"/>
      <c r="GIV22" s="20"/>
      <c r="GIW22" s="20"/>
      <c r="GIX22" s="20"/>
      <c r="GIY22" s="44"/>
      <c r="GIZ22" s="45"/>
      <c r="GJA22" s="21"/>
      <c r="GJB22" s="20"/>
      <c r="GJC22" s="20"/>
      <c r="GJD22" s="20"/>
      <c r="GJE22" s="20"/>
      <c r="GJF22" s="20"/>
      <c r="GJG22" s="20"/>
      <c r="GJH22" s="20"/>
      <c r="GJI22" s="20"/>
      <c r="GJJ22" s="20"/>
      <c r="GJK22" s="20"/>
      <c r="GJL22" s="20"/>
      <c r="GJM22" s="20"/>
      <c r="GJN22" s="20"/>
      <c r="GJO22" s="20"/>
      <c r="GJP22" s="20"/>
      <c r="GJQ22" s="20"/>
      <c r="GJR22" s="20"/>
      <c r="GJS22" s="20"/>
      <c r="GJT22" s="20"/>
      <c r="GJU22" s="20"/>
      <c r="GJV22" s="20"/>
      <c r="GJW22" s="20"/>
      <c r="GJX22" s="20"/>
      <c r="GJY22" s="20"/>
      <c r="GJZ22" s="20"/>
      <c r="GKA22" s="20"/>
      <c r="GKB22" s="20"/>
      <c r="GKC22" s="20"/>
      <c r="GKD22" s="20"/>
      <c r="GKE22" s="44"/>
      <c r="GKF22" s="45"/>
      <c r="GKG22" s="21"/>
      <c r="GKH22" s="20"/>
      <c r="GKI22" s="20"/>
      <c r="GKJ22" s="20"/>
      <c r="GKK22" s="20"/>
      <c r="GKL22" s="20"/>
      <c r="GKM22" s="20"/>
      <c r="GKN22" s="20"/>
      <c r="GKO22" s="20"/>
      <c r="GKP22" s="20"/>
      <c r="GKQ22" s="20"/>
      <c r="GKR22" s="20"/>
      <c r="GKS22" s="20"/>
      <c r="GKT22" s="20"/>
      <c r="GKU22" s="20"/>
      <c r="GKV22" s="20"/>
      <c r="GKW22" s="20"/>
      <c r="GKX22" s="20"/>
      <c r="GKY22" s="20"/>
      <c r="GKZ22" s="20"/>
      <c r="GLA22" s="20"/>
      <c r="GLB22" s="20"/>
      <c r="GLC22" s="20"/>
      <c r="GLD22" s="20"/>
      <c r="GLE22" s="20"/>
      <c r="GLF22" s="20"/>
      <c r="GLG22" s="20"/>
      <c r="GLH22" s="20"/>
      <c r="GLI22" s="20"/>
      <c r="GLJ22" s="20"/>
      <c r="GLK22" s="44"/>
      <c r="GLL22" s="45"/>
      <c r="GLM22" s="21"/>
      <c r="GLN22" s="20"/>
      <c r="GLO22" s="20"/>
      <c r="GLP22" s="20"/>
      <c r="GLQ22" s="20"/>
      <c r="GLR22" s="20"/>
      <c r="GLS22" s="20"/>
      <c r="GLT22" s="20"/>
      <c r="GLU22" s="20"/>
      <c r="GLV22" s="20"/>
      <c r="GLW22" s="20"/>
      <c r="GLX22" s="20"/>
      <c r="GLY22" s="20"/>
      <c r="GLZ22" s="20"/>
      <c r="GMA22" s="20"/>
      <c r="GMB22" s="20"/>
      <c r="GMC22" s="20"/>
      <c r="GMD22" s="20"/>
      <c r="GME22" s="20"/>
      <c r="GMF22" s="20"/>
      <c r="GMG22" s="20"/>
      <c r="GMH22" s="20"/>
      <c r="GMI22" s="20"/>
      <c r="GMJ22" s="20"/>
      <c r="GMK22" s="20"/>
      <c r="GML22" s="20"/>
      <c r="GMM22" s="20"/>
      <c r="GMN22" s="20"/>
      <c r="GMO22" s="20"/>
      <c r="GMP22" s="20"/>
      <c r="GMQ22" s="44"/>
      <c r="GMR22" s="45"/>
      <c r="GMS22" s="21"/>
      <c r="GMT22" s="20"/>
      <c r="GMU22" s="20"/>
      <c r="GMV22" s="20"/>
      <c r="GMW22" s="20"/>
      <c r="GMX22" s="20"/>
      <c r="GMY22" s="20"/>
      <c r="GMZ22" s="20"/>
      <c r="GNA22" s="20"/>
      <c r="GNB22" s="20"/>
      <c r="GNC22" s="20"/>
      <c r="GND22" s="20"/>
      <c r="GNE22" s="20"/>
      <c r="GNF22" s="20"/>
      <c r="GNG22" s="20"/>
      <c r="GNH22" s="20"/>
      <c r="GNI22" s="20"/>
      <c r="GNJ22" s="20"/>
      <c r="GNK22" s="20"/>
      <c r="GNL22" s="20"/>
      <c r="GNM22" s="20"/>
      <c r="GNN22" s="20"/>
      <c r="GNO22" s="20"/>
      <c r="GNP22" s="20"/>
      <c r="GNQ22" s="20"/>
      <c r="GNR22" s="20"/>
      <c r="GNS22" s="20"/>
      <c r="GNT22" s="20"/>
      <c r="GNU22" s="20"/>
      <c r="GNV22" s="20"/>
      <c r="GNW22" s="44"/>
      <c r="GNX22" s="45"/>
      <c r="GNY22" s="21"/>
      <c r="GNZ22" s="20"/>
      <c r="GOA22" s="20"/>
      <c r="GOB22" s="20"/>
      <c r="GOC22" s="20"/>
      <c r="GOD22" s="20"/>
      <c r="GOE22" s="20"/>
      <c r="GOF22" s="20"/>
      <c r="GOG22" s="20"/>
      <c r="GOH22" s="20"/>
      <c r="GOI22" s="20"/>
      <c r="GOJ22" s="20"/>
      <c r="GOK22" s="20"/>
      <c r="GOL22" s="20"/>
      <c r="GOM22" s="20"/>
      <c r="GON22" s="20"/>
      <c r="GOO22" s="20"/>
      <c r="GOP22" s="20"/>
      <c r="GOQ22" s="20"/>
      <c r="GOR22" s="20"/>
      <c r="GOS22" s="20"/>
      <c r="GOT22" s="20"/>
      <c r="GOU22" s="20"/>
      <c r="GOV22" s="20"/>
      <c r="GOW22" s="20"/>
      <c r="GOX22" s="20"/>
      <c r="GOY22" s="20"/>
      <c r="GOZ22" s="20"/>
      <c r="GPA22" s="20"/>
      <c r="GPB22" s="20"/>
      <c r="GPC22" s="44"/>
      <c r="GPD22" s="45"/>
      <c r="GPE22" s="21"/>
      <c r="GPF22" s="20"/>
      <c r="GPG22" s="20"/>
      <c r="GPH22" s="20"/>
      <c r="GPI22" s="20"/>
      <c r="GPJ22" s="20"/>
      <c r="GPK22" s="20"/>
      <c r="GPL22" s="20"/>
      <c r="GPM22" s="20"/>
      <c r="GPN22" s="20"/>
      <c r="GPO22" s="20"/>
      <c r="GPP22" s="20"/>
      <c r="GPQ22" s="20"/>
      <c r="GPR22" s="20"/>
      <c r="GPS22" s="20"/>
      <c r="GPT22" s="20"/>
      <c r="GPU22" s="20"/>
      <c r="GPV22" s="20"/>
      <c r="GPW22" s="20"/>
      <c r="GPX22" s="20"/>
      <c r="GPY22" s="20"/>
      <c r="GPZ22" s="20"/>
      <c r="GQA22" s="20"/>
      <c r="GQB22" s="20"/>
      <c r="GQC22" s="20"/>
      <c r="GQD22" s="20"/>
      <c r="GQE22" s="20"/>
      <c r="GQF22" s="20"/>
      <c r="GQG22" s="20"/>
      <c r="GQH22" s="20"/>
      <c r="GQI22" s="44"/>
      <c r="GQJ22" s="45"/>
      <c r="GQK22" s="21"/>
      <c r="GQL22" s="20"/>
      <c r="GQM22" s="20"/>
      <c r="GQN22" s="20"/>
      <c r="GQO22" s="20"/>
      <c r="GQP22" s="20"/>
      <c r="GQQ22" s="20"/>
      <c r="GQR22" s="20"/>
      <c r="GQS22" s="20"/>
      <c r="GQT22" s="20"/>
      <c r="GQU22" s="20"/>
      <c r="GQV22" s="20"/>
      <c r="GQW22" s="20"/>
      <c r="GQX22" s="20"/>
      <c r="GQY22" s="20"/>
      <c r="GQZ22" s="20"/>
      <c r="GRA22" s="20"/>
      <c r="GRB22" s="20"/>
      <c r="GRC22" s="20"/>
      <c r="GRD22" s="20"/>
      <c r="GRE22" s="20"/>
      <c r="GRF22" s="20"/>
      <c r="GRG22" s="20"/>
      <c r="GRH22" s="20"/>
      <c r="GRI22" s="20"/>
      <c r="GRJ22" s="20"/>
      <c r="GRK22" s="20"/>
      <c r="GRL22" s="20"/>
      <c r="GRM22" s="20"/>
      <c r="GRN22" s="20"/>
      <c r="GRO22" s="44"/>
      <c r="GRP22" s="45"/>
      <c r="GRQ22" s="21"/>
      <c r="GRR22" s="20"/>
      <c r="GRS22" s="20"/>
      <c r="GRT22" s="20"/>
      <c r="GRU22" s="20"/>
      <c r="GRV22" s="20"/>
      <c r="GRW22" s="20"/>
      <c r="GRX22" s="20"/>
      <c r="GRY22" s="20"/>
      <c r="GRZ22" s="20"/>
      <c r="GSA22" s="20"/>
      <c r="GSB22" s="20"/>
      <c r="GSC22" s="20"/>
      <c r="GSD22" s="20"/>
      <c r="GSE22" s="20"/>
      <c r="GSF22" s="20"/>
      <c r="GSG22" s="20"/>
      <c r="GSH22" s="20"/>
      <c r="GSI22" s="20"/>
      <c r="GSJ22" s="20"/>
      <c r="GSK22" s="20"/>
      <c r="GSL22" s="20"/>
      <c r="GSM22" s="20"/>
      <c r="GSN22" s="20"/>
      <c r="GSO22" s="20"/>
      <c r="GSP22" s="20"/>
      <c r="GSQ22" s="20"/>
      <c r="GSR22" s="20"/>
      <c r="GSS22" s="20"/>
      <c r="GST22" s="20"/>
      <c r="GSU22" s="44"/>
      <c r="GSV22" s="45"/>
      <c r="GSW22" s="21"/>
      <c r="GSX22" s="20"/>
      <c r="GSY22" s="20"/>
      <c r="GSZ22" s="20"/>
      <c r="GTA22" s="20"/>
      <c r="GTB22" s="20"/>
      <c r="GTC22" s="20"/>
      <c r="GTD22" s="20"/>
      <c r="GTE22" s="20"/>
      <c r="GTF22" s="20"/>
      <c r="GTG22" s="20"/>
      <c r="GTH22" s="20"/>
      <c r="GTI22" s="20"/>
      <c r="GTJ22" s="20"/>
      <c r="GTK22" s="20"/>
      <c r="GTL22" s="20"/>
      <c r="GTM22" s="20"/>
      <c r="GTN22" s="20"/>
      <c r="GTO22" s="20"/>
      <c r="GTP22" s="20"/>
      <c r="GTQ22" s="20"/>
      <c r="GTR22" s="20"/>
      <c r="GTS22" s="20"/>
      <c r="GTT22" s="20"/>
      <c r="GTU22" s="20"/>
      <c r="GTV22" s="20"/>
      <c r="GTW22" s="20"/>
      <c r="GTX22" s="20"/>
      <c r="GTY22" s="20"/>
      <c r="GTZ22" s="20"/>
      <c r="GUA22" s="44"/>
      <c r="GUB22" s="45"/>
      <c r="GUC22" s="21"/>
      <c r="GUD22" s="20"/>
      <c r="GUE22" s="20"/>
      <c r="GUF22" s="20"/>
      <c r="GUG22" s="20"/>
      <c r="GUH22" s="20"/>
      <c r="GUI22" s="20"/>
      <c r="GUJ22" s="20"/>
      <c r="GUK22" s="20"/>
      <c r="GUL22" s="20"/>
      <c r="GUM22" s="20"/>
      <c r="GUN22" s="20"/>
      <c r="GUO22" s="20"/>
      <c r="GUP22" s="20"/>
      <c r="GUQ22" s="20"/>
      <c r="GUR22" s="20"/>
      <c r="GUS22" s="20"/>
      <c r="GUT22" s="20"/>
      <c r="GUU22" s="20"/>
      <c r="GUV22" s="20"/>
      <c r="GUW22" s="20"/>
      <c r="GUX22" s="20"/>
      <c r="GUY22" s="20"/>
      <c r="GUZ22" s="20"/>
      <c r="GVA22" s="20"/>
      <c r="GVB22" s="20"/>
      <c r="GVC22" s="20"/>
      <c r="GVD22" s="20"/>
      <c r="GVE22" s="20"/>
      <c r="GVF22" s="20"/>
      <c r="GVG22" s="44"/>
      <c r="GVH22" s="45"/>
      <c r="GVI22" s="21"/>
      <c r="GVJ22" s="20"/>
      <c r="GVK22" s="20"/>
      <c r="GVL22" s="20"/>
      <c r="GVM22" s="20"/>
      <c r="GVN22" s="20"/>
      <c r="GVO22" s="20"/>
      <c r="GVP22" s="20"/>
      <c r="GVQ22" s="20"/>
      <c r="GVR22" s="20"/>
      <c r="GVS22" s="20"/>
      <c r="GVT22" s="20"/>
      <c r="GVU22" s="20"/>
      <c r="GVV22" s="20"/>
      <c r="GVW22" s="20"/>
      <c r="GVX22" s="20"/>
      <c r="GVY22" s="20"/>
      <c r="GVZ22" s="20"/>
      <c r="GWA22" s="20"/>
      <c r="GWB22" s="20"/>
      <c r="GWC22" s="20"/>
      <c r="GWD22" s="20"/>
      <c r="GWE22" s="20"/>
      <c r="GWF22" s="20"/>
      <c r="GWG22" s="20"/>
      <c r="GWH22" s="20"/>
      <c r="GWI22" s="20"/>
      <c r="GWJ22" s="20"/>
      <c r="GWK22" s="20"/>
      <c r="GWL22" s="20"/>
      <c r="GWM22" s="44"/>
      <c r="GWN22" s="45"/>
      <c r="GWO22" s="21"/>
      <c r="GWP22" s="20"/>
      <c r="GWQ22" s="20"/>
      <c r="GWR22" s="20"/>
      <c r="GWS22" s="20"/>
      <c r="GWT22" s="20"/>
      <c r="GWU22" s="20"/>
      <c r="GWV22" s="20"/>
      <c r="GWW22" s="20"/>
      <c r="GWX22" s="20"/>
      <c r="GWY22" s="20"/>
      <c r="GWZ22" s="20"/>
      <c r="GXA22" s="20"/>
      <c r="GXB22" s="20"/>
      <c r="GXC22" s="20"/>
      <c r="GXD22" s="20"/>
      <c r="GXE22" s="20"/>
      <c r="GXF22" s="20"/>
      <c r="GXG22" s="20"/>
      <c r="GXH22" s="20"/>
      <c r="GXI22" s="20"/>
      <c r="GXJ22" s="20"/>
      <c r="GXK22" s="20"/>
      <c r="GXL22" s="20"/>
      <c r="GXM22" s="20"/>
      <c r="GXN22" s="20"/>
      <c r="GXO22" s="20"/>
      <c r="GXP22" s="20"/>
      <c r="GXQ22" s="20"/>
      <c r="GXR22" s="20"/>
      <c r="GXS22" s="44"/>
      <c r="GXT22" s="45"/>
      <c r="GXU22" s="21"/>
      <c r="GXV22" s="20"/>
      <c r="GXW22" s="20"/>
      <c r="GXX22" s="20"/>
      <c r="GXY22" s="20"/>
      <c r="GXZ22" s="20"/>
      <c r="GYA22" s="20"/>
      <c r="GYB22" s="20"/>
      <c r="GYC22" s="20"/>
      <c r="GYD22" s="20"/>
      <c r="GYE22" s="20"/>
      <c r="GYF22" s="20"/>
      <c r="GYG22" s="20"/>
      <c r="GYH22" s="20"/>
      <c r="GYI22" s="20"/>
      <c r="GYJ22" s="20"/>
      <c r="GYK22" s="20"/>
      <c r="GYL22" s="20"/>
      <c r="GYM22" s="20"/>
      <c r="GYN22" s="20"/>
      <c r="GYO22" s="20"/>
      <c r="GYP22" s="20"/>
      <c r="GYQ22" s="20"/>
      <c r="GYR22" s="20"/>
      <c r="GYS22" s="20"/>
      <c r="GYT22" s="20"/>
      <c r="GYU22" s="20"/>
      <c r="GYV22" s="20"/>
      <c r="GYW22" s="20"/>
      <c r="GYX22" s="20"/>
      <c r="GYY22" s="44"/>
      <c r="GYZ22" s="45"/>
      <c r="GZA22" s="21"/>
      <c r="GZB22" s="20"/>
      <c r="GZC22" s="20"/>
      <c r="GZD22" s="20"/>
      <c r="GZE22" s="20"/>
      <c r="GZF22" s="20"/>
      <c r="GZG22" s="20"/>
      <c r="GZH22" s="20"/>
      <c r="GZI22" s="20"/>
      <c r="GZJ22" s="20"/>
      <c r="GZK22" s="20"/>
      <c r="GZL22" s="20"/>
      <c r="GZM22" s="20"/>
      <c r="GZN22" s="20"/>
      <c r="GZO22" s="20"/>
      <c r="GZP22" s="20"/>
      <c r="GZQ22" s="20"/>
      <c r="GZR22" s="20"/>
      <c r="GZS22" s="20"/>
      <c r="GZT22" s="20"/>
      <c r="GZU22" s="20"/>
      <c r="GZV22" s="20"/>
      <c r="GZW22" s="20"/>
      <c r="GZX22" s="20"/>
      <c r="GZY22" s="20"/>
      <c r="GZZ22" s="20"/>
      <c r="HAA22" s="20"/>
      <c r="HAB22" s="20"/>
    </row>
    <row r="23" spans="1:5436" ht="22.5" customHeight="1" thickBot="1" x14ac:dyDescent="0.3">
      <c r="A23" s="40"/>
      <c r="B23" s="48"/>
      <c r="C23" s="7" t="s">
        <v>23</v>
      </c>
      <c r="D23" s="16">
        <f t="shared" ref="D23:O23" si="30">D24</f>
        <v>953702.39999999991</v>
      </c>
      <c r="E23" s="16">
        <f t="shared" si="30"/>
        <v>794752</v>
      </c>
      <c r="F23" s="16">
        <f t="shared" si="30"/>
        <v>158950.39999999991</v>
      </c>
      <c r="G23" s="16">
        <f t="shared" si="30"/>
        <v>418746.02100000007</v>
      </c>
      <c r="H23" s="16">
        <f t="shared" si="30"/>
        <v>349030.00800000003</v>
      </c>
      <c r="I23" s="16">
        <f t="shared" si="30"/>
        <v>69716.013000000006</v>
      </c>
      <c r="J23" s="16">
        <f t="shared" si="30"/>
        <v>202155.96300000002</v>
      </c>
      <c r="K23" s="16">
        <f t="shared" si="30"/>
        <v>168463.30200000003</v>
      </c>
      <c r="L23" s="16">
        <f t="shared" si="30"/>
        <v>33692.661</v>
      </c>
      <c r="M23" s="16">
        <f t="shared" si="30"/>
        <v>82220.100000000006</v>
      </c>
      <c r="N23" s="16">
        <f t="shared" si="30"/>
        <v>68516.800000000003</v>
      </c>
      <c r="O23" s="16">
        <f t="shared" si="30"/>
        <v>13703.3</v>
      </c>
      <c r="P23" s="16">
        <f t="shared" ref="P23" si="31">P24</f>
        <v>-119935.86300000001</v>
      </c>
      <c r="Q23" s="16">
        <f t="shared" ref="Q23" si="32">Q24</f>
        <v>-99946.502000000022</v>
      </c>
      <c r="R23" s="16">
        <f t="shared" ref="R23" si="33">R24</f>
        <v>-19989.361000000001</v>
      </c>
      <c r="S23" s="16">
        <f t="shared" ref="S23" si="34">S24</f>
        <v>239035.70058641993</v>
      </c>
      <c r="T23" s="16">
        <f t="shared" ref="T23" si="35">T24</f>
        <v>199156.79727215998</v>
      </c>
      <c r="U23" s="16">
        <f t="shared" ref="U23" si="36">U24</f>
        <v>39878.903314259944</v>
      </c>
      <c r="V23" s="16">
        <f t="shared" ref="V23" si="37">V24</f>
        <v>512510.73641358002</v>
      </c>
      <c r="W23" s="16">
        <f t="shared" ref="W23" si="38">W24</f>
        <v>427131.90072784002</v>
      </c>
      <c r="X23" s="16">
        <f t="shared" ref="X23" si="39">X24</f>
        <v>85378.835685739963</v>
      </c>
      <c r="Y23" s="9"/>
      <c r="Z23" s="9"/>
      <c r="AA23" s="9"/>
      <c r="AB23" s="9"/>
      <c r="AC23" s="9"/>
      <c r="AD23" s="9"/>
      <c r="AE23" s="9"/>
      <c r="AF23" s="23"/>
      <c r="AG23" s="21"/>
      <c r="AH23" s="19"/>
      <c r="AI23" s="19"/>
      <c r="AJ23" s="19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44"/>
      <c r="BL23" s="45"/>
      <c r="BM23" s="21"/>
      <c r="BN23" s="19"/>
      <c r="BO23" s="19"/>
      <c r="BP23" s="19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44"/>
      <c r="CR23" s="45"/>
      <c r="CS23" s="21"/>
      <c r="CT23" s="19"/>
      <c r="CU23" s="19"/>
      <c r="CV23" s="19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44"/>
      <c r="DX23" s="45"/>
      <c r="DY23" s="21"/>
      <c r="DZ23" s="19"/>
      <c r="EA23" s="19"/>
      <c r="EB23" s="19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44"/>
      <c r="FD23" s="45"/>
      <c r="FE23" s="21"/>
      <c r="FF23" s="19"/>
      <c r="FG23" s="19"/>
      <c r="FH23" s="19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44"/>
      <c r="GJ23" s="45"/>
      <c r="GK23" s="21"/>
      <c r="GL23" s="19"/>
      <c r="GM23" s="19"/>
      <c r="GN23" s="19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44"/>
      <c r="HP23" s="45"/>
      <c r="HQ23" s="21"/>
      <c r="HR23" s="19"/>
      <c r="HS23" s="19"/>
      <c r="HT23" s="19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44"/>
      <c r="IV23" s="45"/>
      <c r="IW23" s="21"/>
      <c r="IX23" s="19"/>
      <c r="IY23" s="19"/>
      <c r="IZ23" s="19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44"/>
      <c r="KB23" s="45"/>
      <c r="KC23" s="21"/>
      <c r="KD23" s="19"/>
      <c r="KE23" s="19"/>
      <c r="KF23" s="19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44"/>
      <c r="LH23" s="45"/>
      <c r="LI23" s="21"/>
      <c r="LJ23" s="19"/>
      <c r="LK23" s="19"/>
      <c r="LL23" s="19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44"/>
      <c r="MN23" s="45"/>
      <c r="MO23" s="21"/>
      <c r="MP23" s="19"/>
      <c r="MQ23" s="19"/>
      <c r="MR23" s="19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44"/>
      <c r="NT23" s="45"/>
      <c r="NU23" s="21"/>
      <c r="NV23" s="19"/>
      <c r="NW23" s="19"/>
      <c r="NX23" s="19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44"/>
      <c r="OZ23" s="45"/>
      <c r="PA23" s="21"/>
      <c r="PB23" s="19"/>
      <c r="PC23" s="19"/>
      <c r="PD23" s="19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44"/>
      <c r="QF23" s="45"/>
      <c r="QG23" s="21"/>
      <c r="QH23" s="19"/>
      <c r="QI23" s="19"/>
      <c r="QJ23" s="19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44"/>
      <c r="RL23" s="45"/>
      <c r="RM23" s="21"/>
      <c r="RN23" s="19"/>
      <c r="RO23" s="19"/>
      <c r="RP23" s="19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44"/>
      <c r="SR23" s="45"/>
      <c r="SS23" s="21"/>
      <c r="ST23" s="19"/>
      <c r="SU23" s="19"/>
      <c r="SV23" s="19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44"/>
      <c r="TX23" s="45"/>
      <c r="TY23" s="21"/>
      <c r="TZ23" s="19"/>
      <c r="UA23" s="19"/>
      <c r="UB23" s="19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44"/>
      <c r="VD23" s="45"/>
      <c r="VE23" s="21"/>
      <c r="VF23" s="19"/>
      <c r="VG23" s="19"/>
      <c r="VH23" s="19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44"/>
      <c r="WJ23" s="45"/>
      <c r="WK23" s="21"/>
      <c r="WL23" s="19"/>
      <c r="WM23" s="19"/>
      <c r="WN23" s="19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44"/>
      <c r="XP23" s="45"/>
      <c r="XQ23" s="21"/>
      <c r="XR23" s="19"/>
      <c r="XS23" s="19"/>
      <c r="XT23" s="19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44"/>
      <c r="YV23" s="45"/>
      <c r="YW23" s="21"/>
      <c r="YX23" s="19"/>
      <c r="YY23" s="19"/>
      <c r="YZ23" s="19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44"/>
      <c r="AAB23" s="45"/>
      <c r="AAC23" s="21"/>
      <c r="AAD23" s="19"/>
      <c r="AAE23" s="19"/>
      <c r="AAF23" s="19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44"/>
      <c r="ABH23" s="45"/>
      <c r="ABI23" s="21"/>
      <c r="ABJ23" s="19"/>
      <c r="ABK23" s="19"/>
      <c r="ABL23" s="19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44"/>
      <c r="ACN23" s="45"/>
      <c r="ACO23" s="21"/>
      <c r="ACP23" s="19"/>
      <c r="ACQ23" s="19"/>
      <c r="ACR23" s="19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44"/>
      <c r="ADT23" s="45"/>
      <c r="ADU23" s="21"/>
      <c r="ADV23" s="19"/>
      <c r="ADW23" s="19"/>
      <c r="ADX23" s="19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44"/>
      <c r="AEZ23" s="45"/>
      <c r="AFA23" s="21"/>
      <c r="AFB23" s="19"/>
      <c r="AFC23" s="19"/>
      <c r="AFD23" s="19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44"/>
      <c r="AGF23" s="45"/>
      <c r="AGG23" s="21"/>
      <c r="AGH23" s="19"/>
      <c r="AGI23" s="19"/>
      <c r="AGJ23" s="19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44"/>
      <c r="AHL23" s="45"/>
      <c r="AHM23" s="21"/>
      <c r="AHN23" s="19"/>
      <c r="AHO23" s="19"/>
      <c r="AHP23" s="19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44"/>
      <c r="AIR23" s="45"/>
      <c r="AIS23" s="21"/>
      <c r="AIT23" s="19"/>
      <c r="AIU23" s="19"/>
      <c r="AIV23" s="19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44"/>
      <c r="AJX23" s="45"/>
      <c r="AJY23" s="21"/>
      <c r="AJZ23" s="19"/>
      <c r="AKA23" s="19"/>
      <c r="AKB23" s="19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44"/>
      <c r="ALD23" s="45"/>
      <c r="ALE23" s="21"/>
      <c r="ALF23" s="19"/>
      <c r="ALG23" s="19"/>
      <c r="ALH23" s="19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44"/>
      <c r="AMJ23" s="45"/>
      <c r="AMK23" s="21"/>
      <c r="AML23" s="19"/>
      <c r="AMM23" s="19"/>
      <c r="AMN23" s="19"/>
      <c r="AMO23" s="20"/>
      <c r="AMP23" s="20"/>
      <c r="AMQ23" s="20"/>
      <c r="AMR23" s="20"/>
      <c r="AMS23" s="20"/>
      <c r="AMT23" s="20"/>
      <c r="AMU23" s="20"/>
      <c r="AMV23" s="20"/>
      <c r="AMW23" s="20"/>
      <c r="AMX23" s="20"/>
      <c r="AMY23" s="20"/>
      <c r="AMZ23" s="20"/>
      <c r="ANA23" s="20"/>
      <c r="ANB23" s="20"/>
      <c r="ANC23" s="20"/>
      <c r="AND23" s="20"/>
      <c r="ANE23" s="20"/>
      <c r="ANF23" s="20"/>
      <c r="ANG23" s="20"/>
      <c r="ANH23" s="20"/>
      <c r="ANI23" s="20"/>
      <c r="ANJ23" s="20"/>
      <c r="ANK23" s="20"/>
      <c r="ANL23" s="20"/>
      <c r="ANM23" s="20"/>
      <c r="ANN23" s="20"/>
      <c r="ANO23" s="44"/>
      <c r="ANP23" s="45"/>
      <c r="ANQ23" s="21"/>
      <c r="ANR23" s="19"/>
      <c r="ANS23" s="19"/>
      <c r="ANT23" s="19"/>
      <c r="ANU23" s="20"/>
      <c r="ANV23" s="20"/>
      <c r="ANW23" s="20"/>
      <c r="ANX23" s="20"/>
      <c r="ANY23" s="20"/>
      <c r="ANZ23" s="20"/>
      <c r="AOA23" s="20"/>
      <c r="AOB23" s="20"/>
      <c r="AOC23" s="20"/>
      <c r="AOD23" s="20"/>
      <c r="AOE23" s="20"/>
      <c r="AOF23" s="20"/>
      <c r="AOG23" s="20"/>
      <c r="AOH23" s="20"/>
      <c r="AOI23" s="20"/>
      <c r="AOJ23" s="20"/>
      <c r="AOK23" s="20"/>
      <c r="AOL23" s="20"/>
      <c r="AOM23" s="20"/>
      <c r="AON23" s="20"/>
      <c r="AOO23" s="20"/>
      <c r="AOP23" s="20"/>
      <c r="AOQ23" s="20"/>
      <c r="AOR23" s="20"/>
      <c r="AOS23" s="20"/>
      <c r="AOT23" s="20"/>
      <c r="AOU23" s="44"/>
      <c r="AOV23" s="45"/>
      <c r="AOW23" s="21"/>
      <c r="AOX23" s="19"/>
      <c r="AOY23" s="19"/>
      <c r="AOZ23" s="19"/>
      <c r="APA23" s="20"/>
      <c r="APB23" s="20"/>
      <c r="APC23" s="20"/>
      <c r="APD23" s="20"/>
      <c r="APE23" s="20"/>
      <c r="APF23" s="20"/>
      <c r="APG23" s="20"/>
      <c r="APH23" s="20"/>
      <c r="API23" s="20"/>
      <c r="APJ23" s="20"/>
      <c r="APK23" s="20"/>
      <c r="APL23" s="20"/>
      <c r="APM23" s="20"/>
      <c r="APN23" s="20"/>
      <c r="APO23" s="20"/>
      <c r="APP23" s="20"/>
      <c r="APQ23" s="20"/>
      <c r="APR23" s="20"/>
      <c r="APS23" s="20"/>
      <c r="APT23" s="20"/>
      <c r="APU23" s="20"/>
      <c r="APV23" s="20"/>
      <c r="APW23" s="20"/>
      <c r="APX23" s="20"/>
      <c r="APY23" s="20"/>
      <c r="APZ23" s="20"/>
      <c r="AQA23" s="44"/>
      <c r="AQB23" s="45"/>
      <c r="AQC23" s="21"/>
      <c r="AQD23" s="19"/>
      <c r="AQE23" s="19"/>
      <c r="AQF23" s="19"/>
      <c r="AQG23" s="20"/>
      <c r="AQH23" s="20"/>
      <c r="AQI23" s="20"/>
      <c r="AQJ23" s="20"/>
      <c r="AQK23" s="20"/>
      <c r="AQL23" s="20"/>
      <c r="AQM23" s="20"/>
      <c r="AQN23" s="20"/>
      <c r="AQO23" s="20"/>
      <c r="AQP23" s="20"/>
      <c r="AQQ23" s="20"/>
      <c r="AQR23" s="20"/>
      <c r="AQS23" s="20"/>
      <c r="AQT23" s="20"/>
      <c r="AQU23" s="20"/>
      <c r="AQV23" s="20"/>
      <c r="AQW23" s="20"/>
      <c r="AQX23" s="20"/>
      <c r="AQY23" s="20"/>
      <c r="AQZ23" s="20"/>
      <c r="ARA23" s="20"/>
      <c r="ARB23" s="20"/>
      <c r="ARC23" s="20"/>
      <c r="ARD23" s="20"/>
      <c r="ARE23" s="20"/>
      <c r="ARF23" s="20"/>
      <c r="ARG23" s="44"/>
      <c r="ARH23" s="45"/>
      <c r="ARI23" s="21"/>
      <c r="ARJ23" s="19"/>
      <c r="ARK23" s="19"/>
      <c r="ARL23" s="19"/>
      <c r="ARM23" s="20"/>
      <c r="ARN23" s="20"/>
      <c r="ARO23" s="20"/>
      <c r="ARP23" s="20"/>
      <c r="ARQ23" s="20"/>
      <c r="ARR23" s="20"/>
      <c r="ARS23" s="20"/>
      <c r="ART23" s="20"/>
      <c r="ARU23" s="20"/>
      <c r="ARV23" s="20"/>
      <c r="ARW23" s="20"/>
      <c r="ARX23" s="20"/>
      <c r="ARY23" s="20"/>
      <c r="ARZ23" s="20"/>
      <c r="ASA23" s="20"/>
      <c r="ASB23" s="20"/>
      <c r="ASC23" s="20"/>
      <c r="ASD23" s="20"/>
      <c r="ASE23" s="20"/>
      <c r="ASF23" s="20"/>
      <c r="ASG23" s="20"/>
      <c r="ASH23" s="20"/>
      <c r="ASI23" s="20"/>
      <c r="ASJ23" s="20"/>
      <c r="ASK23" s="20"/>
      <c r="ASL23" s="20"/>
      <c r="ASM23" s="44"/>
      <c r="ASN23" s="45"/>
      <c r="ASO23" s="21"/>
      <c r="ASP23" s="19"/>
      <c r="ASQ23" s="19"/>
      <c r="ASR23" s="19"/>
      <c r="ASS23" s="20"/>
      <c r="AST23" s="20"/>
      <c r="ASU23" s="20"/>
      <c r="ASV23" s="20"/>
      <c r="ASW23" s="20"/>
      <c r="ASX23" s="20"/>
      <c r="ASY23" s="20"/>
      <c r="ASZ23" s="20"/>
      <c r="ATA23" s="20"/>
      <c r="ATB23" s="20"/>
      <c r="ATC23" s="20"/>
      <c r="ATD23" s="20"/>
      <c r="ATE23" s="20"/>
      <c r="ATF23" s="20"/>
      <c r="ATG23" s="20"/>
      <c r="ATH23" s="20"/>
      <c r="ATI23" s="20"/>
      <c r="ATJ23" s="20"/>
      <c r="ATK23" s="20"/>
      <c r="ATL23" s="20"/>
      <c r="ATM23" s="20"/>
      <c r="ATN23" s="20"/>
      <c r="ATO23" s="20"/>
      <c r="ATP23" s="20"/>
      <c r="ATQ23" s="20"/>
      <c r="ATR23" s="20"/>
      <c r="ATS23" s="44"/>
      <c r="ATT23" s="45"/>
      <c r="ATU23" s="21"/>
      <c r="ATV23" s="19"/>
      <c r="ATW23" s="19"/>
      <c r="ATX23" s="19"/>
      <c r="ATY23" s="20"/>
      <c r="ATZ23" s="20"/>
      <c r="AUA23" s="20"/>
      <c r="AUB23" s="20"/>
      <c r="AUC23" s="20"/>
      <c r="AUD23" s="20"/>
      <c r="AUE23" s="20"/>
      <c r="AUF23" s="20"/>
      <c r="AUG23" s="20"/>
      <c r="AUH23" s="20"/>
      <c r="AUI23" s="20"/>
      <c r="AUJ23" s="20"/>
      <c r="AUK23" s="20"/>
      <c r="AUL23" s="20"/>
      <c r="AUM23" s="20"/>
      <c r="AUN23" s="20"/>
      <c r="AUO23" s="20"/>
      <c r="AUP23" s="20"/>
      <c r="AUQ23" s="20"/>
      <c r="AUR23" s="20"/>
      <c r="AUS23" s="20"/>
      <c r="AUT23" s="20"/>
      <c r="AUU23" s="20"/>
      <c r="AUV23" s="20"/>
      <c r="AUW23" s="20"/>
      <c r="AUX23" s="20"/>
      <c r="AUY23" s="44"/>
      <c r="AUZ23" s="45"/>
      <c r="AVA23" s="21"/>
      <c r="AVB23" s="19"/>
      <c r="AVC23" s="19"/>
      <c r="AVD23" s="19"/>
      <c r="AVE23" s="20"/>
      <c r="AVF23" s="20"/>
      <c r="AVG23" s="20"/>
      <c r="AVH23" s="20"/>
      <c r="AVI23" s="20"/>
      <c r="AVJ23" s="20"/>
      <c r="AVK23" s="20"/>
      <c r="AVL23" s="20"/>
      <c r="AVM23" s="20"/>
      <c r="AVN23" s="20"/>
      <c r="AVO23" s="20"/>
      <c r="AVP23" s="20"/>
      <c r="AVQ23" s="20"/>
      <c r="AVR23" s="20"/>
      <c r="AVS23" s="20"/>
      <c r="AVT23" s="20"/>
      <c r="AVU23" s="20"/>
      <c r="AVV23" s="20"/>
      <c r="AVW23" s="20"/>
      <c r="AVX23" s="20"/>
      <c r="AVY23" s="20"/>
      <c r="AVZ23" s="20"/>
      <c r="AWA23" s="20"/>
      <c r="AWB23" s="20"/>
      <c r="AWC23" s="20"/>
      <c r="AWD23" s="20"/>
      <c r="AWE23" s="44"/>
      <c r="AWF23" s="45"/>
      <c r="AWG23" s="21"/>
      <c r="AWH23" s="19"/>
      <c r="AWI23" s="19"/>
      <c r="AWJ23" s="19"/>
      <c r="AWK23" s="20"/>
      <c r="AWL23" s="20"/>
      <c r="AWM23" s="20"/>
      <c r="AWN23" s="20"/>
      <c r="AWO23" s="20"/>
      <c r="AWP23" s="20"/>
      <c r="AWQ23" s="20"/>
      <c r="AWR23" s="20"/>
      <c r="AWS23" s="20"/>
      <c r="AWT23" s="20"/>
      <c r="AWU23" s="20"/>
      <c r="AWV23" s="20"/>
      <c r="AWW23" s="20"/>
      <c r="AWX23" s="20"/>
      <c r="AWY23" s="20"/>
      <c r="AWZ23" s="20"/>
      <c r="AXA23" s="20"/>
      <c r="AXB23" s="20"/>
      <c r="AXC23" s="20"/>
      <c r="AXD23" s="20"/>
      <c r="AXE23" s="20"/>
      <c r="AXF23" s="20"/>
      <c r="AXG23" s="20"/>
      <c r="AXH23" s="20"/>
      <c r="AXI23" s="20"/>
      <c r="AXJ23" s="20"/>
      <c r="AXK23" s="44"/>
      <c r="AXL23" s="45"/>
      <c r="AXM23" s="21"/>
      <c r="AXN23" s="19"/>
      <c r="AXO23" s="19"/>
      <c r="AXP23" s="19"/>
      <c r="AXQ23" s="20"/>
      <c r="AXR23" s="20"/>
      <c r="AXS23" s="20"/>
      <c r="AXT23" s="20"/>
      <c r="AXU23" s="20"/>
      <c r="AXV23" s="20"/>
      <c r="AXW23" s="20"/>
      <c r="AXX23" s="20"/>
      <c r="AXY23" s="20"/>
      <c r="AXZ23" s="20"/>
      <c r="AYA23" s="20"/>
      <c r="AYB23" s="20"/>
      <c r="AYC23" s="20"/>
      <c r="AYD23" s="20"/>
      <c r="AYE23" s="20"/>
      <c r="AYF23" s="20"/>
      <c r="AYG23" s="20"/>
      <c r="AYH23" s="20"/>
      <c r="AYI23" s="20"/>
      <c r="AYJ23" s="20"/>
      <c r="AYK23" s="20"/>
      <c r="AYL23" s="20"/>
      <c r="AYM23" s="20"/>
      <c r="AYN23" s="20"/>
      <c r="AYO23" s="20"/>
      <c r="AYP23" s="20"/>
      <c r="AYQ23" s="44"/>
      <c r="AYR23" s="45"/>
      <c r="AYS23" s="21"/>
      <c r="AYT23" s="19"/>
      <c r="AYU23" s="19"/>
      <c r="AYV23" s="19"/>
      <c r="AYW23" s="20"/>
      <c r="AYX23" s="20"/>
      <c r="AYY23" s="20"/>
      <c r="AYZ23" s="20"/>
      <c r="AZA23" s="20"/>
      <c r="AZB23" s="20"/>
      <c r="AZC23" s="20"/>
      <c r="AZD23" s="20"/>
      <c r="AZE23" s="20"/>
      <c r="AZF23" s="20"/>
      <c r="AZG23" s="20"/>
      <c r="AZH23" s="20"/>
      <c r="AZI23" s="20"/>
      <c r="AZJ23" s="20"/>
      <c r="AZK23" s="20"/>
      <c r="AZL23" s="20"/>
      <c r="AZM23" s="20"/>
      <c r="AZN23" s="20"/>
      <c r="AZO23" s="20"/>
      <c r="AZP23" s="20"/>
      <c r="AZQ23" s="20"/>
      <c r="AZR23" s="20"/>
      <c r="AZS23" s="20"/>
      <c r="AZT23" s="20"/>
      <c r="AZU23" s="20"/>
      <c r="AZV23" s="20"/>
      <c r="AZW23" s="44"/>
      <c r="AZX23" s="45"/>
      <c r="AZY23" s="21"/>
      <c r="AZZ23" s="19"/>
      <c r="BAA23" s="19"/>
      <c r="BAB23" s="19"/>
      <c r="BAC23" s="20"/>
      <c r="BAD23" s="20"/>
      <c r="BAE23" s="20"/>
      <c r="BAF23" s="20"/>
      <c r="BAG23" s="20"/>
      <c r="BAH23" s="20"/>
      <c r="BAI23" s="20"/>
      <c r="BAJ23" s="20"/>
      <c r="BAK23" s="20"/>
      <c r="BAL23" s="20"/>
      <c r="BAM23" s="20"/>
      <c r="BAN23" s="20"/>
      <c r="BAO23" s="20"/>
      <c r="BAP23" s="20"/>
      <c r="BAQ23" s="20"/>
      <c r="BAR23" s="20"/>
      <c r="BAS23" s="20"/>
      <c r="BAT23" s="20"/>
      <c r="BAU23" s="20"/>
      <c r="BAV23" s="20"/>
      <c r="BAW23" s="20"/>
      <c r="BAX23" s="20"/>
      <c r="BAY23" s="20"/>
      <c r="BAZ23" s="20"/>
      <c r="BBA23" s="20"/>
      <c r="BBB23" s="20"/>
      <c r="BBC23" s="44"/>
      <c r="BBD23" s="45"/>
      <c r="BBE23" s="21"/>
      <c r="BBF23" s="19"/>
      <c r="BBG23" s="19"/>
      <c r="BBH23" s="19"/>
      <c r="BBI23" s="20"/>
      <c r="BBJ23" s="20"/>
      <c r="BBK23" s="20"/>
      <c r="BBL23" s="20"/>
      <c r="BBM23" s="20"/>
      <c r="BBN23" s="20"/>
      <c r="BBO23" s="20"/>
      <c r="BBP23" s="20"/>
      <c r="BBQ23" s="20"/>
      <c r="BBR23" s="20"/>
      <c r="BBS23" s="20"/>
      <c r="BBT23" s="20"/>
      <c r="BBU23" s="20"/>
      <c r="BBV23" s="20"/>
      <c r="BBW23" s="20"/>
      <c r="BBX23" s="20"/>
      <c r="BBY23" s="20"/>
      <c r="BBZ23" s="20"/>
      <c r="BCA23" s="20"/>
      <c r="BCB23" s="20"/>
      <c r="BCC23" s="20"/>
      <c r="BCD23" s="20"/>
      <c r="BCE23" s="20"/>
      <c r="BCF23" s="20"/>
      <c r="BCG23" s="20"/>
      <c r="BCH23" s="20"/>
      <c r="BCI23" s="44"/>
      <c r="BCJ23" s="45"/>
      <c r="BCK23" s="21"/>
      <c r="BCL23" s="19"/>
      <c r="BCM23" s="19"/>
      <c r="BCN23" s="19"/>
      <c r="BCO23" s="20"/>
      <c r="BCP23" s="20"/>
      <c r="BCQ23" s="20"/>
      <c r="BCR23" s="20"/>
      <c r="BCS23" s="20"/>
      <c r="BCT23" s="20"/>
      <c r="BCU23" s="20"/>
      <c r="BCV23" s="20"/>
      <c r="BCW23" s="20"/>
      <c r="BCX23" s="20"/>
      <c r="BCY23" s="20"/>
      <c r="BCZ23" s="20"/>
      <c r="BDA23" s="20"/>
      <c r="BDB23" s="20"/>
      <c r="BDC23" s="20"/>
      <c r="BDD23" s="20"/>
      <c r="BDE23" s="20"/>
      <c r="BDF23" s="20"/>
      <c r="BDG23" s="20"/>
      <c r="BDH23" s="20"/>
      <c r="BDI23" s="20"/>
      <c r="BDJ23" s="20"/>
      <c r="BDK23" s="20"/>
      <c r="BDL23" s="20"/>
      <c r="BDM23" s="20"/>
      <c r="BDN23" s="20"/>
      <c r="BDO23" s="44"/>
      <c r="BDP23" s="45"/>
      <c r="BDQ23" s="21"/>
      <c r="BDR23" s="19"/>
      <c r="BDS23" s="19"/>
      <c r="BDT23" s="19"/>
      <c r="BDU23" s="20"/>
      <c r="BDV23" s="20"/>
      <c r="BDW23" s="20"/>
      <c r="BDX23" s="20"/>
      <c r="BDY23" s="20"/>
      <c r="BDZ23" s="20"/>
      <c r="BEA23" s="20"/>
      <c r="BEB23" s="20"/>
      <c r="BEC23" s="20"/>
      <c r="BED23" s="20"/>
      <c r="BEE23" s="20"/>
      <c r="BEF23" s="20"/>
      <c r="BEG23" s="20"/>
      <c r="BEH23" s="20"/>
      <c r="BEI23" s="20"/>
      <c r="BEJ23" s="20"/>
      <c r="BEK23" s="20"/>
      <c r="BEL23" s="20"/>
      <c r="BEM23" s="20"/>
      <c r="BEN23" s="20"/>
      <c r="BEO23" s="20"/>
      <c r="BEP23" s="20"/>
      <c r="BEQ23" s="20"/>
      <c r="BER23" s="20"/>
      <c r="BES23" s="20"/>
      <c r="BET23" s="20"/>
      <c r="BEU23" s="44"/>
      <c r="BEV23" s="45"/>
      <c r="BEW23" s="21"/>
      <c r="BEX23" s="19"/>
      <c r="BEY23" s="19"/>
      <c r="BEZ23" s="19"/>
      <c r="BFA23" s="20"/>
      <c r="BFB23" s="20"/>
      <c r="BFC23" s="20"/>
      <c r="BFD23" s="20"/>
      <c r="BFE23" s="20"/>
      <c r="BFF23" s="20"/>
      <c r="BFG23" s="20"/>
      <c r="BFH23" s="20"/>
      <c r="BFI23" s="20"/>
      <c r="BFJ23" s="20"/>
      <c r="BFK23" s="20"/>
      <c r="BFL23" s="20"/>
      <c r="BFM23" s="20"/>
      <c r="BFN23" s="20"/>
      <c r="BFO23" s="20"/>
      <c r="BFP23" s="20"/>
      <c r="BFQ23" s="20"/>
      <c r="BFR23" s="20"/>
      <c r="BFS23" s="20"/>
      <c r="BFT23" s="20"/>
      <c r="BFU23" s="20"/>
      <c r="BFV23" s="20"/>
      <c r="BFW23" s="20"/>
      <c r="BFX23" s="20"/>
      <c r="BFY23" s="20"/>
      <c r="BFZ23" s="20"/>
      <c r="BGA23" s="44"/>
      <c r="BGB23" s="45"/>
      <c r="BGC23" s="21"/>
      <c r="BGD23" s="19"/>
      <c r="BGE23" s="19"/>
      <c r="BGF23" s="19"/>
      <c r="BGG23" s="20"/>
      <c r="BGH23" s="20"/>
      <c r="BGI23" s="20"/>
      <c r="BGJ23" s="20"/>
      <c r="BGK23" s="20"/>
      <c r="BGL23" s="20"/>
      <c r="BGM23" s="20"/>
      <c r="BGN23" s="20"/>
      <c r="BGO23" s="20"/>
      <c r="BGP23" s="20"/>
      <c r="BGQ23" s="20"/>
      <c r="BGR23" s="20"/>
      <c r="BGS23" s="20"/>
      <c r="BGT23" s="20"/>
      <c r="BGU23" s="20"/>
      <c r="BGV23" s="20"/>
      <c r="BGW23" s="20"/>
      <c r="BGX23" s="20"/>
      <c r="BGY23" s="20"/>
      <c r="BGZ23" s="20"/>
      <c r="BHA23" s="20"/>
      <c r="BHB23" s="20"/>
      <c r="BHC23" s="20"/>
      <c r="BHD23" s="20"/>
      <c r="BHE23" s="20"/>
      <c r="BHF23" s="20"/>
      <c r="BHG23" s="44"/>
      <c r="BHH23" s="45"/>
      <c r="BHI23" s="21"/>
      <c r="BHJ23" s="19"/>
      <c r="BHK23" s="19"/>
      <c r="BHL23" s="19"/>
      <c r="BHM23" s="20"/>
      <c r="BHN23" s="20"/>
      <c r="BHO23" s="20"/>
      <c r="BHP23" s="20"/>
      <c r="BHQ23" s="20"/>
      <c r="BHR23" s="20"/>
      <c r="BHS23" s="20"/>
      <c r="BHT23" s="20"/>
      <c r="BHU23" s="20"/>
      <c r="BHV23" s="20"/>
      <c r="BHW23" s="20"/>
      <c r="BHX23" s="20"/>
      <c r="BHY23" s="20"/>
      <c r="BHZ23" s="20"/>
      <c r="BIA23" s="20"/>
      <c r="BIB23" s="20"/>
      <c r="BIC23" s="20"/>
      <c r="BID23" s="20"/>
      <c r="BIE23" s="20"/>
      <c r="BIF23" s="20"/>
      <c r="BIG23" s="20"/>
      <c r="BIH23" s="20"/>
      <c r="BII23" s="20"/>
      <c r="BIJ23" s="20"/>
      <c r="BIK23" s="20"/>
      <c r="BIL23" s="20"/>
      <c r="BIM23" s="44"/>
      <c r="BIN23" s="45"/>
      <c r="BIO23" s="21"/>
      <c r="BIP23" s="19"/>
      <c r="BIQ23" s="19"/>
      <c r="BIR23" s="19"/>
      <c r="BIS23" s="20"/>
      <c r="BIT23" s="20"/>
      <c r="BIU23" s="20"/>
      <c r="BIV23" s="20"/>
      <c r="BIW23" s="20"/>
      <c r="BIX23" s="20"/>
      <c r="BIY23" s="20"/>
      <c r="BIZ23" s="20"/>
      <c r="BJA23" s="20"/>
      <c r="BJB23" s="20"/>
      <c r="BJC23" s="20"/>
      <c r="BJD23" s="20"/>
      <c r="BJE23" s="20"/>
      <c r="BJF23" s="20"/>
      <c r="BJG23" s="20"/>
      <c r="BJH23" s="20"/>
      <c r="BJI23" s="20"/>
      <c r="BJJ23" s="20"/>
      <c r="BJK23" s="20"/>
      <c r="BJL23" s="20"/>
      <c r="BJM23" s="20"/>
      <c r="BJN23" s="20"/>
      <c r="BJO23" s="20"/>
      <c r="BJP23" s="20"/>
      <c r="BJQ23" s="20"/>
      <c r="BJR23" s="20"/>
      <c r="BJS23" s="44"/>
      <c r="BJT23" s="45"/>
      <c r="BJU23" s="21"/>
      <c r="BJV23" s="19"/>
      <c r="BJW23" s="19"/>
      <c r="BJX23" s="19"/>
      <c r="BJY23" s="20"/>
      <c r="BJZ23" s="20"/>
      <c r="BKA23" s="20"/>
      <c r="BKB23" s="20"/>
      <c r="BKC23" s="20"/>
      <c r="BKD23" s="20"/>
      <c r="BKE23" s="20"/>
      <c r="BKF23" s="20"/>
      <c r="BKG23" s="20"/>
      <c r="BKH23" s="20"/>
      <c r="BKI23" s="20"/>
      <c r="BKJ23" s="20"/>
      <c r="BKK23" s="20"/>
      <c r="BKL23" s="20"/>
      <c r="BKM23" s="20"/>
      <c r="BKN23" s="20"/>
      <c r="BKO23" s="20"/>
      <c r="BKP23" s="20"/>
      <c r="BKQ23" s="20"/>
      <c r="BKR23" s="20"/>
      <c r="BKS23" s="20"/>
      <c r="BKT23" s="20"/>
      <c r="BKU23" s="20"/>
      <c r="BKV23" s="20"/>
      <c r="BKW23" s="20"/>
      <c r="BKX23" s="20"/>
      <c r="BKY23" s="44"/>
      <c r="BKZ23" s="45"/>
      <c r="BLA23" s="21"/>
      <c r="BLB23" s="19"/>
      <c r="BLC23" s="19"/>
      <c r="BLD23" s="19"/>
      <c r="BLE23" s="20"/>
      <c r="BLF23" s="20"/>
      <c r="BLG23" s="20"/>
      <c r="BLH23" s="20"/>
      <c r="BLI23" s="20"/>
      <c r="BLJ23" s="20"/>
      <c r="BLK23" s="20"/>
      <c r="BLL23" s="20"/>
      <c r="BLM23" s="20"/>
      <c r="BLN23" s="20"/>
      <c r="BLO23" s="20"/>
      <c r="BLP23" s="20"/>
      <c r="BLQ23" s="20"/>
      <c r="BLR23" s="20"/>
      <c r="BLS23" s="20"/>
      <c r="BLT23" s="20"/>
      <c r="BLU23" s="20"/>
      <c r="BLV23" s="20"/>
      <c r="BLW23" s="20"/>
      <c r="BLX23" s="20"/>
      <c r="BLY23" s="20"/>
      <c r="BLZ23" s="20"/>
      <c r="BMA23" s="20"/>
      <c r="BMB23" s="20"/>
      <c r="BMC23" s="20"/>
      <c r="BMD23" s="20"/>
      <c r="BME23" s="44"/>
      <c r="BMF23" s="45"/>
      <c r="BMG23" s="21"/>
      <c r="BMH23" s="19"/>
      <c r="BMI23" s="19"/>
      <c r="BMJ23" s="19"/>
      <c r="BMK23" s="20"/>
      <c r="BML23" s="20"/>
      <c r="BMM23" s="20"/>
      <c r="BMN23" s="20"/>
      <c r="BMO23" s="20"/>
      <c r="BMP23" s="20"/>
      <c r="BMQ23" s="20"/>
      <c r="BMR23" s="20"/>
      <c r="BMS23" s="20"/>
      <c r="BMT23" s="20"/>
      <c r="BMU23" s="20"/>
      <c r="BMV23" s="20"/>
      <c r="BMW23" s="20"/>
      <c r="BMX23" s="20"/>
      <c r="BMY23" s="20"/>
      <c r="BMZ23" s="20"/>
      <c r="BNA23" s="20"/>
      <c r="BNB23" s="20"/>
      <c r="BNC23" s="20"/>
      <c r="BND23" s="20"/>
      <c r="BNE23" s="20"/>
      <c r="BNF23" s="20"/>
      <c r="BNG23" s="20"/>
      <c r="BNH23" s="20"/>
      <c r="BNI23" s="20"/>
      <c r="BNJ23" s="20"/>
      <c r="BNK23" s="44"/>
      <c r="BNL23" s="45"/>
      <c r="BNM23" s="21"/>
      <c r="BNN23" s="19"/>
      <c r="BNO23" s="19"/>
      <c r="BNP23" s="19"/>
      <c r="BNQ23" s="20"/>
      <c r="BNR23" s="20"/>
      <c r="BNS23" s="20"/>
      <c r="BNT23" s="20"/>
      <c r="BNU23" s="20"/>
      <c r="BNV23" s="20"/>
      <c r="BNW23" s="20"/>
      <c r="BNX23" s="20"/>
      <c r="BNY23" s="20"/>
      <c r="BNZ23" s="20"/>
      <c r="BOA23" s="20"/>
      <c r="BOB23" s="20"/>
      <c r="BOC23" s="20"/>
      <c r="BOD23" s="20"/>
      <c r="BOE23" s="20"/>
      <c r="BOF23" s="20"/>
      <c r="BOG23" s="20"/>
      <c r="BOH23" s="20"/>
      <c r="BOI23" s="20"/>
      <c r="BOJ23" s="20"/>
      <c r="BOK23" s="20"/>
      <c r="BOL23" s="20"/>
      <c r="BOM23" s="20"/>
      <c r="BON23" s="20"/>
      <c r="BOO23" s="20"/>
      <c r="BOP23" s="20"/>
      <c r="BOQ23" s="44"/>
      <c r="BOR23" s="45"/>
      <c r="BOS23" s="21"/>
      <c r="BOT23" s="19"/>
      <c r="BOU23" s="19"/>
      <c r="BOV23" s="19"/>
      <c r="BOW23" s="20"/>
      <c r="BOX23" s="20"/>
      <c r="BOY23" s="20"/>
      <c r="BOZ23" s="20"/>
      <c r="BPA23" s="20"/>
      <c r="BPB23" s="20"/>
      <c r="BPC23" s="20"/>
      <c r="BPD23" s="20"/>
      <c r="BPE23" s="20"/>
      <c r="BPF23" s="20"/>
      <c r="BPG23" s="20"/>
      <c r="BPH23" s="20"/>
      <c r="BPI23" s="20"/>
      <c r="BPJ23" s="20"/>
      <c r="BPK23" s="20"/>
      <c r="BPL23" s="20"/>
      <c r="BPM23" s="20"/>
      <c r="BPN23" s="20"/>
      <c r="BPO23" s="20"/>
      <c r="BPP23" s="20"/>
      <c r="BPQ23" s="20"/>
      <c r="BPR23" s="20"/>
      <c r="BPS23" s="20"/>
      <c r="BPT23" s="20"/>
      <c r="BPU23" s="20"/>
      <c r="BPV23" s="20"/>
      <c r="BPW23" s="44"/>
      <c r="BPX23" s="45"/>
      <c r="BPY23" s="21"/>
      <c r="BPZ23" s="19"/>
      <c r="BQA23" s="19"/>
      <c r="BQB23" s="19"/>
      <c r="BQC23" s="20"/>
      <c r="BQD23" s="20"/>
      <c r="BQE23" s="20"/>
      <c r="BQF23" s="20"/>
      <c r="BQG23" s="20"/>
      <c r="BQH23" s="20"/>
      <c r="BQI23" s="20"/>
      <c r="BQJ23" s="20"/>
      <c r="BQK23" s="20"/>
      <c r="BQL23" s="20"/>
      <c r="BQM23" s="20"/>
      <c r="BQN23" s="20"/>
      <c r="BQO23" s="20"/>
      <c r="BQP23" s="20"/>
      <c r="BQQ23" s="20"/>
      <c r="BQR23" s="20"/>
      <c r="BQS23" s="20"/>
      <c r="BQT23" s="20"/>
      <c r="BQU23" s="20"/>
      <c r="BQV23" s="20"/>
      <c r="BQW23" s="20"/>
      <c r="BQX23" s="20"/>
      <c r="BQY23" s="20"/>
      <c r="BQZ23" s="20"/>
      <c r="BRA23" s="20"/>
      <c r="BRB23" s="20"/>
      <c r="BRC23" s="44"/>
      <c r="BRD23" s="45"/>
      <c r="BRE23" s="21"/>
      <c r="BRF23" s="19"/>
      <c r="BRG23" s="19"/>
      <c r="BRH23" s="19"/>
      <c r="BRI23" s="20"/>
      <c r="BRJ23" s="20"/>
      <c r="BRK23" s="20"/>
      <c r="BRL23" s="20"/>
      <c r="BRM23" s="20"/>
      <c r="BRN23" s="20"/>
      <c r="BRO23" s="20"/>
      <c r="BRP23" s="20"/>
      <c r="BRQ23" s="20"/>
      <c r="BRR23" s="20"/>
      <c r="BRS23" s="20"/>
      <c r="BRT23" s="20"/>
      <c r="BRU23" s="20"/>
      <c r="BRV23" s="20"/>
      <c r="BRW23" s="20"/>
      <c r="BRX23" s="20"/>
      <c r="BRY23" s="20"/>
      <c r="BRZ23" s="20"/>
      <c r="BSA23" s="20"/>
      <c r="BSB23" s="20"/>
      <c r="BSC23" s="20"/>
      <c r="BSD23" s="20"/>
      <c r="BSE23" s="20"/>
      <c r="BSF23" s="20"/>
      <c r="BSG23" s="20"/>
      <c r="BSH23" s="20"/>
      <c r="BSI23" s="44"/>
      <c r="BSJ23" s="45"/>
      <c r="BSK23" s="21"/>
      <c r="BSL23" s="19"/>
      <c r="BSM23" s="19"/>
      <c r="BSN23" s="19"/>
      <c r="BSO23" s="20"/>
      <c r="BSP23" s="20"/>
      <c r="BSQ23" s="20"/>
      <c r="BSR23" s="20"/>
      <c r="BSS23" s="20"/>
      <c r="BST23" s="20"/>
      <c r="BSU23" s="20"/>
      <c r="BSV23" s="20"/>
      <c r="BSW23" s="20"/>
      <c r="BSX23" s="20"/>
      <c r="BSY23" s="20"/>
      <c r="BSZ23" s="20"/>
      <c r="BTA23" s="20"/>
      <c r="BTB23" s="20"/>
      <c r="BTC23" s="20"/>
      <c r="BTD23" s="20"/>
      <c r="BTE23" s="20"/>
      <c r="BTF23" s="20"/>
      <c r="BTG23" s="20"/>
      <c r="BTH23" s="20"/>
      <c r="BTI23" s="20"/>
      <c r="BTJ23" s="20"/>
      <c r="BTK23" s="20"/>
      <c r="BTL23" s="20"/>
      <c r="BTM23" s="20"/>
      <c r="BTN23" s="20"/>
      <c r="BTO23" s="44"/>
      <c r="BTP23" s="45"/>
      <c r="BTQ23" s="21"/>
      <c r="BTR23" s="19"/>
      <c r="BTS23" s="19"/>
      <c r="BTT23" s="19"/>
      <c r="BTU23" s="20"/>
      <c r="BTV23" s="20"/>
      <c r="BTW23" s="20"/>
      <c r="BTX23" s="20"/>
      <c r="BTY23" s="20"/>
      <c r="BTZ23" s="20"/>
      <c r="BUA23" s="20"/>
      <c r="BUB23" s="20"/>
      <c r="BUC23" s="20"/>
      <c r="BUD23" s="20"/>
      <c r="BUE23" s="20"/>
      <c r="BUF23" s="20"/>
      <c r="BUG23" s="20"/>
      <c r="BUH23" s="20"/>
      <c r="BUI23" s="20"/>
      <c r="BUJ23" s="20"/>
      <c r="BUK23" s="20"/>
      <c r="BUL23" s="20"/>
      <c r="BUM23" s="20"/>
      <c r="BUN23" s="20"/>
      <c r="BUO23" s="20"/>
      <c r="BUP23" s="20"/>
      <c r="BUQ23" s="20"/>
      <c r="BUR23" s="20"/>
      <c r="BUS23" s="20"/>
      <c r="BUT23" s="20"/>
      <c r="BUU23" s="44"/>
      <c r="BUV23" s="45"/>
      <c r="BUW23" s="21"/>
      <c r="BUX23" s="19"/>
      <c r="BUY23" s="19"/>
      <c r="BUZ23" s="19"/>
      <c r="BVA23" s="20"/>
      <c r="BVB23" s="20"/>
      <c r="BVC23" s="20"/>
      <c r="BVD23" s="20"/>
      <c r="BVE23" s="20"/>
      <c r="BVF23" s="20"/>
      <c r="BVG23" s="20"/>
      <c r="BVH23" s="20"/>
      <c r="BVI23" s="20"/>
      <c r="BVJ23" s="20"/>
      <c r="BVK23" s="20"/>
      <c r="BVL23" s="20"/>
      <c r="BVM23" s="20"/>
      <c r="BVN23" s="20"/>
      <c r="BVO23" s="20"/>
      <c r="BVP23" s="20"/>
      <c r="BVQ23" s="20"/>
      <c r="BVR23" s="20"/>
      <c r="BVS23" s="20"/>
      <c r="BVT23" s="20"/>
      <c r="BVU23" s="20"/>
      <c r="BVV23" s="20"/>
      <c r="BVW23" s="20"/>
      <c r="BVX23" s="20"/>
      <c r="BVY23" s="20"/>
      <c r="BVZ23" s="20"/>
      <c r="BWA23" s="44"/>
      <c r="BWB23" s="45"/>
      <c r="BWC23" s="21"/>
      <c r="BWD23" s="19"/>
      <c r="BWE23" s="19"/>
      <c r="BWF23" s="19"/>
      <c r="BWG23" s="20"/>
      <c r="BWH23" s="20"/>
      <c r="BWI23" s="20"/>
      <c r="BWJ23" s="20"/>
      <c r="BWK23" s="20"/>
      <c r="BWL23" s="20"/>
      <c r="BWM23" s="20"/>
      <c r="BWN23" s="20"/>
      <c r="BWO23" s="20"/>
      <c r="BWP23" s="20"/>
      <c r="BWQ23" s="20"/>
      <c r="BWR23" s="20"/>
      <c r="BWS23" s="20"/>
      <c r="BWT23" s="20"/>
      <c r="BWU23" s="20"/>
      <c r="BWV23" s="20"/>
      <c r="BWW23" s="20"/>
      <c r="BWX23" s="20"/>
      <c r="BWY23" s="20"/>
      <c r="BWZ23" s="20"/>
      <c r="BXA23" s="20"/>
      <c r="BXB23" s="20"/>
      <c r="BXC23" s="20"/>
      <c r="BXD23" s="20"/>
      <c r="BXE23" s="20"/>
      <c r="BXF23" s="20"/>
      <c r="BXG23" s="44"/>
      <c r="BXH23" s="45"/>
      <c r="BXI23" s="21"/>
      <c r="BXJ23" s="19"/>
      <c r="BXK23" s="19"/>
      <c r="BXL23" s="19"/>
      <c r="BXM23" s="20"/>
      <c r="BXN23" s="20"/>
      <c r="BXO23" s="20"/>
      <c r="BXP23" s="20"/>
      <c r="BXQ23" s="20"/>
      <c r="BXR23" s="20"/>
      <c r="BXS23" s="20"/>
      <c r="BXT23" s="20"/>
      <c r="BXU23" s="20"/>
      <c r="BXV23" s="20"/>
      <c r="BXW23" s="20"/>
      <c r="BXX23" s="20"/>
      <c r="BXY23" s="20"/>
      <c r="BXZ23" s="20"/>
      <c r="BYA23" s="20"/>
      <c r="BYB23" s="20"/>
      <c r="BYC23" s="20"/>
      <c r="BYD23" s="20"/>
      <c r="BYE23" s="20"/>
      <c r="BYF23" s="20"/>
      <c r="BYG23" s="20"/>
      <c r="BYH23" s="20"/>
      <c r="BYI23" s="20"/>
      <c r="BYJ23" s="20"/>
      <c r="BYK23" s="20"/>
      <c r="BYL23" s="20"/>
      <c r="BYM23" s="44"/>
      <c r="BYN23" s="45"/>
      <c r="BYO23" s="21"/>
      <c r="BYP23" s="19"/>
      <c r="BYQ23" s="19"/>
      <c r="BYR23" s="19"/>
      <c r="BYS23" s="20"/>
      <c r="BYT23" s="20"/>
      <c r="BYU23" s="20"/>
      <c r="BYV23" s="20"/>
      <c r="BYW23" s="20"/>
      <c r="BYX23" s="20"/>
      <c r="BYY23" s="20"/>
      <c r="BYZ23" s="20"/>
      <c r="BZA23" s="20"/>
      <c r="BZB23" s="20"/>
      <c r="BZC23" s="20"/>
      <c r="BZD23" s="20"/>
      <c r="BZE23" s="20"/>
      <c r="BZF23" s="20"/>
      <c r="BZG23" s="20"/>
      <c r="BZH23" s="20"/>
      <c r="BZI23" s="20"/>
      <c r="BZJ23" s="20"/>
      <c r="BZK23" s="20"/>
      <c r="BZL23" s="20"/>
      <c r="BZM23" s="20"/>
      <c r="BZN23" s="20"/>
      <c r="BZO23" s="20"/>
      <c r="BZP23" s="20"/>
      <c r="BZQ23" s="20"/>
      <c r="BZR23" s="20"/>
      <c r="BZS23" s="44"/>
      <c r="BZT23" s="45"/>
      <c r="BZU23" s="21"/>
      <c r="BZV23" s="19"/>
      <c r="BZW23" s="19"/>
      <c r="BZX23" s="19"/>
      <c r="BZY23" s="20"/>
      <c r="BZZ23" s="20"/>
      <c r="CAA23" s="20"/>
      <c r="CAB23" s="20"/>
      <c r="CAC23" s="20"/>
      <c r="CAD23" s="20"/>
      <c r="CAE23" s="20"/>
      <c r="CAF23" s="20"/>
      <c r="CAG23" s="20"/>
      <c r="CAH23" s="20"/>
      <c r="CAI23" s="20"/>
      <c r="CAJ23" s="20"/>
      <c r="CAK23" s="20"/>
      <c r="CAL23" s="20"/>
      <c r="CAM23" s="20"/>
      <c r="CAN23" s="20"/>
      <c r="CAO23" s="20"/>
      <c r="CAP23" s="20"/>
      <c r="CAQ23" s="20"/>
      <c r="CAR23" s="20"/>
      <c r="CAS23" s="20"/>
      <c r="CAT23" s="20"/>
      <c r="CAU23" s="20"/>
      <c r="CAV23" s="20"/>
      <c r="CAW23" s="20"/>
      <c r="CAX23" s="20"/>
      <c r="CAY23" s="44"/>
      <c r="CAZ23" s="45"/>
      <c r="CBA23" s="21"/>
      <c r="CBB23" s="19"/>
      <c r="CBC23" s="19"/>
      <c r="CBD23" s="19"/>
      <c r="CBE23" s="20"/>
      <c r="CBF23" s="20"/>
      <c r="CBG23" s="20"/>
      <c r="CBH23" s="20"/>
      <c r="CBI23" s="20"/>
      <c r="CBJ23" s="20"/>
      <c r="CBK23" s="20"/>
      <c r="CBL23" s="20"/>
      <c r="CBM23" s="20"/>
      <c r="CBN23" s="20"/>
      <c r="CBO23" s="20"/>
      <c r="CBP23" s="20"/>
      <c r="CBQ23" s="20"/>
      <c r="CBR23" s="20"/>
      <c r="CBS23" s="20"/>
      <c r="CBT23" s="20"/>
      <c r="CBU23" s="20"/>
      <c r="CBV23" s="20"/>
      <c r="CBW23" s="20"/>
      <c r="CBX23" s="20"/>
      <c r="CBY23" s="20"/>
      <c r="CBZ23" s="20"/>
      <c r="CCA23" s="20"/>
      <c r="CCB23" s="20"/>
      <c r="CCC23" s="20"/>
      <c r="CCD23" s="20"/>
      <c r="CCE23" s="44"/>
      <c r="CCF23" s="45"/>
      <c r="CCG23" s="21"/>
      <c r="CCH23" s="19"/>
      <c r="CCI23" s="19"/>
      <c r="CCJ23" s="19"/>
      <c r="CCK23" s="20"/>
      <c r="CCL23" s="20"/>
      <c r="CCM23" s="20"/>
      <c r="CCN23" s="20"/>
      <c r="CCO23" s="20"/>
      <c r="CCP23" s="20"/>
      <c r="CCQ23" s="20"/>
      <c r="CCR23" s="20"/>
      <c r="CCS23" s="20"/>
      <c r="CCT23" s="20"/>
      <c r="CCU23" s="20"/>
      <c r="CCV23" s="20"/>
      <c r="CCW23" s="20"/>
      <c r="CCX23" s="20"/>
      <c r="CCY23" s="20"/>
      <c r="CCZ23" s="20"/>
      <c r="CDA23" s="20"/>
      <c r="CDB23" s="20"/>
      <c r="CDC23" s="20"/>
      <c r="CDD23" s="20"/>
      <c r="CDE23" s="20"/>
      <c r="CDF23" s="20"/>
      <c r="CDG23" s="20"/>
      <c r="CDH23" s="20"/>
      <c r="CDI23" s="20"/>
      <c r="CDJ23" s="20"/>
      <c r="CDK23" s="44"/>
      <c r="CDL23" s="45"/>
      <c r="CDM23" s="21"/>
      <c r="CDN23" s="19"/>
      <c r="CDO23" s="19"/>
      <c r="CDP23" s="19"/>
      <c r="CDQ23" s="20"/>
      <c r="CDR23" s="20"/>
      <c r="CDS23" s="20"/>
      <c r="CDT23" s="20"/>
      <c r="CDU23" s="20"/>
      <c r="CDV23" s="20"/>
      <c r="CDW23" s="20"/>
      <c r="CDX23" s="20"/>
      <c r="CDY23" s="20"/>
      <c r="CDZ23" s="20"/>
      <c r="CEA23" s="20"/>
      <c r="CEB23" s="20"/>
      <c r="CEC23" s="20"/>
      <c r="CED23" s="20"/>
      <c r="CEE23" s="20"/>
      <c r="CEF23" s="20"/>
      <c r="CEG23" s="20"/>
      <c r="CEH23" s="20"/>
      <c r="CEI23" s="20"/>
      <c r="CEJ23" s="20"/>
      <c r="CEK23" s="20"/>
      <c r="CEL23" s="20"/>
      <c r="CEM23" s="20"/>
      <c r="CEN23" s="20"/>
      <c r="CEO23" s="20"/>
      <c r="CEP23" s="20"/>
      <c r="CEQ23" s="44"/>
      <c r="CER23" s="45"/>
      <c r="CES23" s="21"/>
      <c r="CET23" s="19"/>
      <c r="CEU23" s="19"/>
      <c r="CEV23" s="19"/>
      <c r="CEW23" s="20"/>
      <c r="CEX23" s="20"/>
      <c r="CEY23" s="20"/>
      <c r="CEZ23" s="20"/>
      <c r="CFA23" s="20"/>
      <c r="CFB23" s="20"/>
      <c r="CFC23" s="20"/>
      <c r="CFD23" s="20"/>
      <c r="CFE23" s="20"/>
      <c r="CFF23" s="20"/>
      <c r="CFG23" s="20"/>
      <c r="CFH23" s="20"/>
      <c r="CFI23" s="20"/>
      <c r="CFJ23" s="20"/>
      <c r="CFK23" s="20"/>
      <c r="CFL23" s="20"/>
      <c r="CFM23" s="20"/>
      <c r="CFN23" s="20"/>
      <c r="CFO23" s="20"/>
      <c r="CFP23" s="20"/>
      <c r="CFQ23" s="20"/>
      <c r="CFR23" s="20"/>
      <c r="CFS23" s="20"/>
      <c r="CFT23" s="20"/>
      <c r="CFU23" s="20"/>
      <c r="CFV23" s="20"/>
      <c r="CFW23" s="44"/>
      <c r="CFX23" s="45"/>
      <c r="CFY23" s="21"/>
      <c r="CFZ23" s="19"/>
      <c r="CGA23" s="19"/>
      <c r="CGB23" s="19"/>
      <c r="CGC23" s="20"/>
      <c r="CGD23" s="20"/>
      <c r="CGE23" s="20"/>
      <c r="CGF23" s="20"/>
      <c r="CGG23" s="20"/>
      <c r="CGH23" s="20"/>
      <c r="CGI23" s="20"/>
      <c r="CGJ23" s="20"/>
      <c r="CGK23" s="20"/>
      <c r="CGL23" s="20"/>
      <c r="CGM23" s="20"/>
      <c r="CGN23" s="20"/>
      <c r="CGO23" s="20"/>
      <c r="CGP23" s="20"/>
      <c r="CGQ23" s="20"/>
      <c r="CGR23" s="20"/>
      <c r="CGS23" s="20"/>
      <c r="CGT23" s="20"/>
      <c r="CGU23" s="20"/>
      <c r="CGV23" s="20"/>
      <c r="CGW23" s="20"/>
      <c r="CGX23" s="20"/>
      <c r="CGY23" s="20"/>
      <c r="CGZ23" s="20"/>
      <c r="CHA23" s="20"/>
      <c r="CHB23" s="20"/>
      <c r="CHC23" s="44"/>
      <c r="CHD23" s="45"/>
      <c r="CHE23" s="21"/>
      <c r="CHF23" s="19"/>
      <c r="CHG23" s="19"/>
      <c r="CHH23" s="19"/>
      <c r="CHI23" s="20"/>
      <c r="CHJ23" s="20"/>
      <c r="CHK23" s="20"/>
      <c r="CHL23" s="20"/>
      <c r="CHM23" s="20"/>
      <c r="CHN23" s="20"/>
      <c r="CHO23" s="20"/>
      <c r="CHP23" s="20"/>
      <c r="CHQ23" s="20"/>
      <c r="CHR23" s="20"/>
      <c r="CHS23" s="20"/>
      <c r="CHT23" s="20"/>
      <c r="CHU23" s="20"/>
      <c r="CHV23" s="20"/>
      <c r="CHW23" s="20"/>
      <c r="CHX23" s="20"/>
      <c r="CHY23" s="20"/>
      <c r="CHZ23" s="20"/>
      <c r="CIA23" s="20"/>
      <c r="CIB23" s="20"/>
      <c r="CIC23" s="20"/>
      <c r="CID23" s="20"/>
      <c r="CIE23" s="20"/>
      <c r="CIF23" s="20"/>
      <c r="CIG23" s="20"/>
      <c r="CIH23" s="20"/>
      <c r="CII23" s="44"/>
      <c r="CIJ23" s="45"/>
      <c r="CIK23" s="21"/>
      <c r="CIL23" s="19"/>
      <c r="CIM23" s="19"/>
      <c r="CIN23" s="19"/>
      <c r="CIO23" s="20"/>
      <c r="CIP23" s="20"/>
      <c r="CIQ23" s="20"/>
      <c r="CIR23" s="20"/>
      <c r="CIS23" s="20"/>
      <c r="CIT23" s="20"/>
      <c r="CIU23" s="20"/>
      <c r="CIV23" s="20"/>
      <c r="CIW23" s="20"/>
      <c r="CIX23" s="20"/>
      <c r="CIY23" s="20"/>
      <c r="CIZ23" s="20"/>
      <c r="CJA23" s="20"/>
      <c r="CJB23" s="20"/>
      <c r="CJC23" s="20"/>
      <c r="CJD23" s="20"/>
      <c r="CJE23" s="20"/>
      <c r="CJF23" s="20"/>
      <c r="CJG23" s="20"/>
      <c r="CJH23" s="20"/>
      <c r="CJI23" s="20"/>
      <c r="CJJ23" s="20"/>
      <c r="CJK23" s="20"/>
      <c r="CJL23" s="20"/>
      <c r="CJM23" s="20"/>
      <c r="CJN23" s="20"/>
      <c r="CJO23" s="44"/>
      <c r="CJP23" s="45"/>
      <c r="CJQ23" s="21"/>
      <c r="CJR23" s="19"/>
      <c r="CJS23" s="19"/>
      <c r="CJT23" s="19"/>
      <c r="CJU23" s="20"/>
      <c r="CJV23" s="20"/>
      <c r="CJW23" s="20"/>
      <c r="CJX23" s="20"/>
      <c r="CJY23" s="20"/>
      <c r="CJZ23" s="20"/>
      <c r="CKA23" s="20"/>
      <c r="CKB23" s="20"/>
      <c r="CKC23" s="20"/>
      <c r="CKD23" s="20"/>
      <c r="CKE23" s="20"/>
      <c r="CKF23" s="20"/>
      <c r="CKG23" s="20"/>
      <c r="CKH23" s="20"/>
      <c r="CKI23" s="20"/>
      <c r="CKJ23" s="20"/>
      <c r="CKK23" s="20"/>
      <c r="CKL23" s="20"/>
      <c r="CKM23" s="20"/>
      <c r="CKN23" s="20"/>
      <c r="CKO23" s="20"/>
      <c r="CKP23" s="20"/>
      <c r="CKQ23" s="20"/>
      <c r="CKR23" s="20"/>
      <c r="CKS23" s="20"/>
      <c r="CKT23" s="20"/>
      <c r="CKU23" s="44"/>
      <c r="CKV23" s="45"/>
      <c r="CKW23" s="21"/>
      <c r="CKX23" s="19"/>
      <c r="CKY23" s="19"/>
      <c r="CKZ23" s="19"/>
      <c r="CLA23" s="20"/>
      <c r="CLB23" s="20"/>
      <c r="CLC23" s="20"/>
      <c r="CLD23" s="20"/>
      <c r="CLE23" s="20"/>
      <c r="CLF23" s="20"/>
      <c r="CLG23" s="20"/>
      <c r="CLH23" s="20"/>
      <c r="CLI23" s="20"/>
      <c r="CLJ23" s="20"/>
      <c r="CLK23" s="20"/>
      <c r="CLL23" s="20"/>
      <c r="CLM23" s="20"/>
      <c r="CLN23" s="20"/>
      <c r="CLO23" s="20"/>
      <c r="CLP23" s="20"/>
      <c r="CLQ23" s="20"/>
      <c r="CLR23" s="20"/>
      <c r="CLS23" s="20"/>
      <c r="CLT23" s="20"/>
      <c r="CLU23" s="20"/>
      <c r="CLV23" s="20"/>
      <c r="CLW23" s="20"/>
      <c r="CLX23" s="20"/>
      <c r="CLY23" s="20"/>
      <c r="CLZ23" s="20"/>
      <c r="CMA23" s="44"/>
      <c r="CMB23" s="45"/>
      <c r="CMC23" s="21"/>
      <c r="CMD23" s="19"/>
      <c r="CME23" s="19"/>
      <c r="CMF23" s="19"/>
      <c r="CMG23" s="20"/>
      <c r="CMH23" s="20"/>
      <c r="CMI23" s="20"/>
      <c r="CMJ23" s="20"/>
      <c r="CMK23" s="20"/>
      <c r="CML23" s="20"/>
      <c r="CMM23" s="20"/>
      <c r="CMN23" s="20"/>
      <c r="CMO23" s="20"/>
      <c r="CMP23" s="20"/>
      <c r="CMQ23" s="20"/>
      <c r="CMR23" s="20"/>
      <c r="CMS23" s="20"/>
      <c r="CMT23" s="20"/>
      <c r="CMU23" s="20"/>
      <c r="CMV23" s="20"/>
      <c r="CMW23" s="20"/>
      <c r="CMX23" s="20"/>
      <c r="CMY23" s="20"/>
      <c r="CMZ23" s="20"/>
      <c r="CNA23" s="20"/>
      <c r="CNB23" s="20"/>
      <c r="CNC23" s="20"/>
      <c r="CND23" s="20"/>
      <c r="CNE23" s="20"/>
      <c r="CNF23" s="20"/>
      <c r="CNG23" s="44"/>
      <c r="CNH23" s="45"/>
      <c r="CNI23" s="21"/>
      <c r="CNJ23" s="19"/>
      <c r="CNK23" s="19"/>
      <c r="CNL23" s="19"/>
      <c r="CNM23" s="20"/>
      <c r="CNN23" s="20"/>
      <c r="CNO23" s="20"/>
      <c r="CNP23" s="20"/>
      <c r="CNQ23" s="20"/>
      <c r="CNR23" s="20"/>
      <c r="CNS23" s="20"/>
      <c r="CNT23" s="20"/>
      <c r="CNU23" s="20"/>
      <c r="CNV23" s="20"/>
      <c r="CNW23" s="20"/>
      <c r="CNX23" s="20"/>
      <c r="CNY23" s="20"/>
      <c r="CNZ23" s="20"/>
      <c r="COA23" s="20"/>
      <c r="COB23" s="20"/>
      <c r="COC23" s="20"/>
      <c r="COD23" s="20"/>
      <c r="COE23" s="20"/>
      <c r="COF23" s="20"/>
      <c r="COG23" s="20"/>
      <c r="COH23" s="20"/>
      <c r="COI23" s="20"/>
      <c r="COJ23" s="20"/>
      <c r="COK23" s="20"/>
      <c r="COL23" s="20"/>
      <c r="COM23" s="44"/>
      <c r="CON23" s="45"/>
      <c r="COO23" s="21"/>
      <c r="COP23" s="19"/>
      <c r="COQ23" s="19"/>
      <c r="COR23" s="19"/>
      <c r="COS23" s="20"/>
      <c r="COT23" s="20"/>
      <c r="COU23" s="20"/>
      <c r="COV23" s="20"/>
      <c r="COW23" s="20"/>
      <c r="COX23" s="20"/>
      <c r="COY23" s="20"/>
      <c r="COZ23" s="20"/>
      <c r="CPA23" s="20"/>
      <c r="CPB23" s="20"/>
      <c r="CPC23" s="20"/>
      <c r="CPD23" s="20"/>
      <c r="CPE23" s="20"/>
      <c r="CPF23" s="20"/>
      <c r="CPG23" s="20"/>
      <c r="CPH23" s="20"/>
      <c r="CPI23" s="20"/>
      <c r="CPJ23" s="20"/>
      <c r="CPK23" s="20"/>
      <c r="CPL23" s="20"/>
      <c r="CPM23" s="20"/>
      <c r="CPN23" s="20"/>
      <c r="CPO23" s="20"/>
      <c r="CPP23" s="20"/>
      <c r="CPQ23" s="20"/>
      <c r="CPR23" s="20"/>
      <c r="CPS23" s="44"/>
      <c r="CPT23" s="45"/>
      <c r="CPU23" s="21"/>
      <c r="CPV23" s="19"/>
      <c r="CPW23" s="19"/>
      <c r="CPX23" s="19"/>
      <c r="CPY23" s="20"/>
      <c r="CPZ23" s="20"/>
      <c r="CQA23" s="20"/>
      <c r="CQB23" s="20"/>
      <c r="CQC23" s="20"/>
      <c r="CQD23" s="20"/>
      <c r="CQE23" s="20"/>
      <c r="CQF23" s="20"/>
      <c r="CQG23" s="20"/>
      <c r="CQH23" s="20"/>
      <c r="CQI23" s="20"/>
      <c r="CQJ23" s="20"/>
      <c r="CQK23" s="20"/>
      <c r="CQL23" s="20"/>
      <c r="CQM23" s="20"/>
      <c r="CQN23" s="20"/>
      <c r="CQO23" s="20"/>
      <c r="CQP23" s="20"/>
      <c r="CQQ23" s="20"/>
      <c r="CQR23" s="20"/>
      <c r="CQS23" s="20"/>
      <c r="CQT23" s="20"/>
      <c r="CQU23" s="20"/>
      <c r="CQV23" s="20"/>
      <c r="CQW23" s="20"/>
      <c r="CQX23" s="20"/>
      <c r="CQY23" s="44"/>
      <c r="CQZ23" s="45"/>
      <c r="CRA23" s="21"/>
      <c r="CRB23" s="19"/>
      <c r="CRC23" s="19"/>
      <c r="CRD23" s="19"/>
      <c r="CRE23" s="20"/>
      <c r="CRF23" s="20"/>
      <c r="CRG23" s="20"/>
      <c r="CRH23" s="20"/>
      <c r="CRI23" s="20"/>
      <c r="CRJ23" s="20"/>
      <c r="CRK23" s="20"/>
      <c r="CRL23" s="20"/>
      <c r="CRM23" s="20"/>
      <c r="CRN23" s="20"/>
      <c r="CRO23" s="20"/>
      <c r="CRP23" s="20"/>
      <c r="CRQ23" s="20"/>
      <c r="CRR23" s="20"/>
      <c r="CRS23" s="20"/>
      <c r="CRT23" s="20"/>
      <c r="CRU23" s="20"/>
      <c r="CRV23" s="20"/>
      <c r="CRW23" s="20"/>
      <c r="CRX23" s="20"/>
      <c r="CRY23" s="20"/>
      <c r="CRZ23" s="20"/>
      <c r="CSA23" s="20"/>
      <c r="CSB23" s="20"/>
      <c r="CSC23" s="20"/>
      <c r="CSD23" s="20"/>
      <c r="CSE23" s="44"/>
      <c r="CSF23" s="45"/>
      <c r="CSG23" s="21"/>
      <c r="CSH23" s="19"/>
      <c r="CSI23" s="19"/>
      <c r="CSJ23" s="19"/>
      <c r="CSK23" s="20"/>
      <c r="CSL23" s="20"/>
      <c r="CSM23" s="20"/>
      <c r="CSN23" s="20"/>
      <c r="CSO23" s="20"/>
      <c r="CSP23" s="20"/>
      <c r="CSQ23" s="20"/>
      <c r="CSR23" s="20"/>
      <c r="CSS23" s="20"/>
      <c r="CST23" s="20"/>
      <c r="CSU23" s="20"/>
      <c r="CSV23" s="20"/>
      <c r="CSW23" s="20"/>
      <c r="CSX23" s="20"/>
      <c r="CSY23" s="20"/>
      <c r="CSZ23" s="20"/>
      <c r="CTA23" s="20"/>
      <c r="CTB23" s="20"/>
      <c r="CTC23" s="20"/>
      <c r="CTD23" s="20"/>
      <c r="CTE23" s="20"/>
      <c r="CTF23" s="20"/>
      <c r="CTG23" s="20"/>
      <c r="CTH23" s="20"/>
      <c r="CTI23" s="20"/>
      <c r="CTJ23" s="20"/>
      <c r="CTK23" s="44"/>
      <c r="CTL23" s="45"/>
      <c r="CTM23" s="21"/>
      <c r="CTN23" s="19"/>
      <c r="CTO23" s="19"/>
      <c r="CTP23" s="19"/>
      <c r="CTQ23" s="20"/>
      <c r="CTR23" s="20"/>
      <c r="CTS23" s="20"/>
      <c r="CTT23" s="20"/>
      <c r="CTU23" s="20"/>
      <c r="CTV23" s="20"/>
      <c r="CTW23" s="20"/>
      <c r="CTX23" s="20"/>
      <c r="CTY23" s="20"/>
      <c r="CTZ23" s="20"/>
      <c r="CUA23" s="20"/>
      <c r="CUB23" s="20"/>
      <c r="CUC23" s="20"/>
      <c r="CUD23" s="20"/>
      <c r="CUE23" s="20"/>
      <c r="CUF23" s="20"/>
      <c r="CUG23" s="20"/>
      <c r="CUH23" s="20"/>
      <c r="CUI23" s="20"/>
      <c r="CUJ23" s="20"/>
      <c r="CUK23" s="20"/>
      <c r="CUL23" s="20"/>
      <c r="CUM23" s="20"/>
      <c r="CUN23" s="20"/>
      <c r="CUO23" s="20"/>
      <c r="CUP23" s="20"/>
      <c r="CUQ23" s="44"/>
      <c r="CUR23" s="45"/>
      <c r="CUS23" s="21"/>
      <c r="CUT23" s="19"/>
      <c r="CUU23" s="19"/>
      <c r="CUV23" s="19"/>
      <c r="CUW23" s="20"/>
      <c r="CUX23" s="20"/>
      <c r="CUY23" s="20"/>
      <c r="CUZ23" s="20"/>
      <c r="CVA23" s="20"/>
      <c r="CVB23" s="20"/>
      <c r="CVC23" s="20"/>
      <c r="CVD23" s="20"/>
      <c r="CVE23" s="20"/>
      <c r="CVF23" s="20"/>
      <c r="CVG23" s="20"/>
      <c r="CVH23" s="20"/>
      <c r="CVI23" s="20"/>
      <c r="CVJ23" s="20"/>
      <c r="CVK23" s="20"/>
      <c r="CVL23" s="20"/>
      <c r="CVM23" s="20"/>
      <c r="CVN23" s="20"/>
      <c r="CVO23" s="20"/>
      <c r="CVP23" s="20"/>
      <c r="CVQ23" s="20"/>
      <c r="CVR23" s="20"/>
      <c r="CVS23" s="20"/>
      <c r="CVT23" s="20"/>
      <c r="CVU23" s="20"/>
      <c r="CVV23" s="20"/>
      <c r="CVW23" s="44"/>
      <c r="CVX23" s="45"/>
      <c r="CVY23" s="21"/>
      <c r="CVZ23" s="19"/>
      <c r="CWA23" s="19"/>
      <c r="CWB23" s="19"/>
      <c r="CWC23" s="20"/>
      <c r="CWD23" s="20"/>
      <c r="CWE23" s="20"/>
      <c r="CWF23" s="20"/>
      <c r="CWG23" s="20"/>
      <c r="CWH23" s="20"/>
      <c r="CWI23" s="20"/>
      <c r="CWJ23" s="20"/>
      <c r="CWK23" s="20"/>
      <c r="CWL23" s="20"/>
      <c r="CWM23" s="20"/>
      <c r="CWN23" s="20"/>
      <c r="CWO23" s="20"/>
      <c r="CWP23" s="20"/>
      <c r="CWQ23" s="20"/>
      <c r="CWR23" s="20"/>
      <c r="CWS23" s="20"/>
      <c r="CWT23" s="20"/>
      <c r="CWU23" s="20"/>
      <c r="CWV23" s="20"/>
      <c r="CWW23" s="20"/>
      <c r="CWX23" s="20"/>
      <c r="CWY23" s="20"/>
      <c r="CWZ23" s="20"/>
      <c r="CXA23" s="20"/>
      <c r="CXB23" s="20"/>
      <c r="CXC23" s="44"/>
      <c r="CXD23" s="45"/>
      <c r="CXE23" s="21"/>
      <c r="CXF23" s="19"/>
      <c r="CXG23" s="19"/>
      <c r="CXH23" s="19"/>
      <c r="CXI23" s="20"/>
      <c r="CXJ23" s="20"/>
      <c r="CXK23" s="20"/>
      <c r="CXL23" s="20"/>
      <c r="CXM23" s="20"/>
      <c r="CXN23" s="20"/>
      <c r="CXO23" s="20"/>
      <c r="CXP23" s="20"/>
      <c r="CXQ23" s="20"/>
      <c r="CXR23" s="20"/>
      <c r="CXS23" s="20"/>
      <c r="CXT23" s="20"/>
      <c r="CXU23" s="20"/>
      <c r="CXV23" s="20"/>
      <c r="CXW23" s="20"/>
      <c r="CXX23" s="20"/>
      <c r="CXY23" s="20"/>
      <c r="CXZ23" s="20"/>
      <c r="CYA23" s="20"/>
      <c r="CYB23" s="20"/>
      <c r="CYC23" s="20"/>
      <c r="CYD23" s="20"/>
      <c r="CYE23" s="20"/>
      <c r="CYF23" s="20"/>
      <c r="CYG23" s="20"/>
      <c r="CYH23" s="20"/>
      <c r="CYI23" s="44"/>
      <c r="CYJ23" s="45"/>
      <c r="CYK23" s="21"/>
      <c r="CYL23" s="19"/>
      <c r="CYM23" s="19"/>
      <c r="CYN23" s="19"/>
      <c r="CYO23" s="20"/>
      <c r="CYP23" s="20"/>
      <c r="CYQ23" s="20"/>
      <c r="CYR23" s="20"/>
      <c r="CYS23" s="20"/>
      <c r="CYT23" s="20"/>
      <c r="CYU23" s="20"/>
      <c r="CYV23" s="20"/>
      <c r="CYW23" s="20"/>
      <c r="CYX23" s="20"/>
      <c r="CYY23" s="20"/>
      <c r="CYZ23" s="20"/>
      <c r="CZA23" s="20"/>
      <c r="CZB23" s="20"/>
      <c r="CZC23" s="20"/>
      <c r="CZD23" s="20"/>
      <c r="CZE23" s="20"/>
      <c r="CZF23" s="20"/>
      <c r="CZG23" s="20"/>
      <c r="CZH23" s="20"/>
      <c r="CZI23" s="20"/>
      <c r="CZJ23" s="20"/>
      <c r="CZK23" s="20"/>
      <c r="CZL23" s="20"/>
      <c r="CZM23" s="20"/>
      <c r="CZN23" s="20"/>
      <c r="CZO23" s="44"/>
      <c r="CZP23" s="45"/>
      <c r="CZQ23" s="21"/>
      <c r="CZR23" s="19"/>
      <c r="CZS23" s="19"/>
      <c r="CZT23" s="19"/>
      <c r="CZU23" s="20"/>
      <c r="CZV23" s="20"/>
      <c r="CZW23" s="20"/>
      <c r="CZX23" s="20"/>
      <c r="CZY23" s="20"/>
      <c r="CZZ23" s="20"/>
      <c r="DAA23" s="20"/>
      <c r="DAB23" s="20"/>
      <c r="DAC23" s="20"/>
      <c r="DAD23" s="20"/>
      <c r="DAE23" s="20"/>
      <c r="DAF23" s="20"/>
      <c r="DAG23" s="20"/>
      <c r="DAH23" s="20"/>
      <c r="DAI23" s="20"/>
      <c r="DAJ23" s="20"/>
      <c r="DAK23" s="20"/>
      <c r="DAL23" s="20"/>
      <c r="DAM23" s="20"/>
      <c r="DAN23" s="20"/>
      <c r="DAO23" s="20"/>
      <c r="DAP23" s="20"/>
      <c r="DAQ23" s="20"/>
      <c r="DAR23" s="20"/>
      <c r="DAS23" s="20"/>
      <c r="DAT23" s="20"/>
      <c r="DAU23" s="44"/>
      <c r="DAV23" s="45"/>
      <c r="DAW23" s="21"/>
      <c r="DAX23" s="19"/>
      <c r="DAY23" s="19"/>
      <c r="DAZ23" s="19"/>
      <c r="DBA23" s="20"/>
      <c r="DBB23" s="20"/>
      <c r="DBC23" s="20"/>
      <c r="DBD23" s="20"/>
      <c r="DBE23" s="20"/>
      <c r="DBF23" s="20"/>
      <c r="DBG23" s="20"/>
      <c r="DBH23" s="20"/>
      <c r="DBI23" s="20"/>
      <c r="DBJ23" s="20"/>
      <c r="DBK23" s="20"/>
      <c r="DBL23" s="20"/>
      <c r="DBM23" s="20"/>
      <c r="DBN23" s="20"/>
      <c r="DBO23" s="20"/>
      <c r="DBP23" s="20"/>
      <c r="DBQ23" s="20"/>
      <c r="DBR23" s="20"/>
      <c r="DBS23" s="20"/>
      <c r="DBT23" s="20"/>
      <c r="DBU23" s="20"/>
      <c r="DBV23" s="20"/>
      <c r="DBW23" s="20"/>
      <c r="DBX23" s="20"/>
      <c r="DBY23" s="20"/>
      <c r="DBZ23" s="20"/>
      <c r="DCA23" s="44"/>
      <c r="DCB23" s="45"/>
      <c r="DCC23" s="21"/>
      <c r="DCD23" s="19"/>
      <c r="DCE23" s="19"/>
      <c r="DCF23" s="19"/>
      <c r="DCG23" s="20"/>
      <c r="DCH23" s="20"/>
      <c r="DCI23" s="20"/>
      <c r="DCJ23" s="20"/>
      <c r="DCK23" s="20"/>
      <c r="DCL23" s="20"/>
      <c r="DCM23" s="20"/>
      <c r="DCN23" s="20"/>
      <c r="DCO23" s="20"/>
      <c r="DCP23" s="20"/>
      <c r="DCQ23" s="20"/>
      <c r="DCR23" s="20"/>
      <c r="DCS23" s="20"/>
      <c r="DCT23" s="20"/>
      <c r="DCU23" s="20"/>
      <c r="DCV23" s="20"/>
      <c r="DCW23" s="20"/>
      <c r="DCX23" s="20"/>
      <c r="DCY23" s="20"/>
      <c r="DCZ23" s="20"/>
      <c r="DDA23" s="20"/>
      <c r="DDB23" s="20"/>
      <c r="DDC23" s="20"/>
      <c r="DDD23" s="20"/>
      <c r="DDE23" s="20"/>
      <c r="DDF23" s="20"/>
      <c r="DDG23" s="44"/>
      <c r="DDH23" s="45"/>
      <c r="DDI23" s="21"/>
      <c r="DDJ23" s="19"/>
      <c r="DDK23" s="19"/>
      <c r="DDL23" s="19"/>
      <c r="DDM23" s="20"/>
      <c r="DDN23" s="20"/>
      <c r="DDO23" s="20"/>
      <c r="DDP23" s="20"/>
      <c r="DDQ23" s="20"/>
      <c r="DDR23" s="20"/>
      <c r="DDS23" s="20"/>
      <c r="DDT23" s="20"/>
      <c r="DDU23" s="20"/>
      <c r="DDV23" s="20"/>
      <c r="DDW23" s="20"/>
      <c r="DDX23" s="20"/>
      <c r="DDY23" s="20"/>
      <c r="DDZ23" s="20"/>
      <c r="DEA23" s="20"/>
      <c r="DEB23" s="20"/>
      <c r="DEC23" s="20"/>
      <c r="DED23" s="20"/>
      <c r="DEE23" s="20"/>
      <c r="DEF23" s="20"/>
      <c r="DEG23" s="20"/>
      <c r="DEH23" s="20"/>
      <c r="DEI23" s="20"/>
      <c r="DEJ23" s="20"/>
      <c r="DEK23" s="20"/>
      <c r="DEL23" s="20"/>
      <c r="DEM23" s="44"/>
      <c r="DEN23" s="45"/>
      <c r="DEO23" s="21"/>
      <c r="DEP23" s="19"/>
      <c r="DEQ23" s="19"/>
      <c r="DER23" s="19"/>
      <c r="DES23" s="20"/>
      <c r="DET23" s="20"/>
      <c r="DEU23" s="20"/>
      <c r="DEV23" s="20"/>
      <c r="DEW23" s="20"/>
      <c r="DEX23" s="20"/>
      <c r="DEY23" s="20"/>
      <c r="DEZ23" s="20"/>
      <c r="DFA23" s="20"/>
      <c r="DFB23" s="20"/>
      <c r="DFC23" s="20"/>
      <c r="DFD23" s="20"/>
      <c r="DFE23" s="20"/>
      <c r="DFF23" s="20"/>
      <c r="DFG23" s="20"/>
      <c r="DFH23" s="20"/>
      <c r="DFI23" s="20"/>
      <c r="DFJ23" s="20"/>
      <c r="DFK23" s="20"/>
      <c r="DFL23" s="20"/>
      <c r="DFM23" s="20"/>
      <c r="DFN23" s="20"/>
      <c r="DFO23" s="20"/>
      <c r="DFP23" s="20"/>
      <c r="DFQ23" s="20"/>
      <c r="DFR23" s="20"/>
      <c r="DFS23" s="44"/>
      <c r="DFT23" s="45"/>
      <c r="DFU23" s="21"/>
      <c r="DFV23" s="19"/>
      <c r="DFW23" s="19"/>
      <c r="DFX23" s="19"/>
      <c r="DFY23" s="20"/>
      <c r="DFZ23" s="20"/>
      <c r="DGA23" s="20"/>
      <c r="DGB23" s="20"/>
      <c r="DGC23" s="20"/>
      <c r="DGD23" s="20"/>
      <c r="DGE23" s="20"/>
      <c r="DGF23" s="20"/>
      <c r="DGG23" s="20"/>
      <c r="DGH23" s="20"/>
      <c r="DGI23" s="20"/>
      <c r="DGJ23" s="20"/>
      <c r="DGK23" s="20"/>
      <c r="DGL23" s="20"/>
      <c r="DGM23" s="20"/>
      <c r="DGN23" s="20"/>
      <c r="DGO23" s="20"/>
      <c r="DGP23" s="20"/>
      <c r="DGQ23" s="20"/>
      <c r="DGR23" s="20"/>
      <c r="DGS23" s="20"/>
      <c r="DGT23" s="20"/>
      <c r="DGU23" s="20"/>
      <c r="DGV23" s="20"/>
      <c r="DGW23" s="20"/>
      <c r="DGX23" s="20"/>
      <c r="DGY23" s="44"/>
      <c r="DGZ23" s="45"/>
      <c r="DHA23" s="21"/>
      <c r="DHB23" s="19"/>
      <c r="DHC23" s="19"/>
      <c r="DHD23" s="19"/>
      <c r="DHE23" s="20"/>
      <c r="DHF23" s="20"/>
      <c r="DHG23" s="20"/>
      <c r="DHH23" s="20"/>
      <c r="DHI23" s="20"/>
      <c r="DHJ23" s="20"/>
      <c r="DHK23" s="20"/>
      <c r="DHL23" s="20"/>
      <c r="DHM23" s="20"/>
      <c r="DHN23" s="20"/>
      <c r="DHO23" s="20"/>
      <c r="DHP23" s="20"/>
      <c r="DHQ23" s="20"/>
      <c r="DHR23" s="20"/>
      <c r="DHS23" s="20"/>
      <c r="DHT23" s="20"/>
      <c r="DHU23" s="20"/>
      <c r="DHV23" s="20"/>
      <c r="DHW23" s="20"/>
      <c r="DHX23" s="20"/>
      <c r="DHY23" s="20"/>
      <c r="DHZ23" s="20"/>
      <c r="DIA23" s="20"/>
      <c r="DIB23" s="20"/>
      <c r="DIC23" s="20"/>
      <c r="DID23" s="20"/>
      <c r="DIE23" s="44"/>
      <c r="DIF23" s="45"/>
      <c r="DIG23" s="21"/>
      <c r="DIH23" s="19"/>
      <c r="DII23" s="19"/>
      <c r="DIJ23" s="19"/>
      <c r="DIK23" s="20"/>
      <c r="DIL23" s="20"/>
      <c r="DIM23" s="20"/>
      <c r="DIN23" s="20"/>
      <c r="DIO23" s="20"/>
      <c r="DIP23" s="20"/>
      <c r="DIQ23" s="20"/>
      <c r="DIR23" s="20"/>
      <c r="DIS23" s="20"/>
      <c r="DIT23" s="20"/>
      <c r="DIU23" s="20"/>
      <c r="DIV23" s="20"/>
      <c r="DIW23" s="20"/>
      <c r="DIX23" s="20"/>
      <c r="DIY23" s="20"/>
      <c r="DIZ23" s="20"/>
      <c r="DJA23" s="20"/>
      <c r="DJB23" s="20"/>
      <c r="DJC23" s="20"/>
      <c r="DJD23" s="20"/>
      <c r="DJE23" s="20"/>
      <c r="DJF23" s="20"/>
      <c r="DJG23" s="20"/>
      <c r="DJH23" s="20"/>
      <c r="DJI23" s="20"/>
      <c r="DJJ23" s="20"/>
      <c r="DJK23" s="44"/>
      <c r="DJL23" s="45"/>
      <c r="DJM23" s="21"/>
      <c r="DJN23" s="19"/>
      <c r="DJO23" s="19"/>
      <c r="DJP23" s="19"/>
      <c r="DJQ23" s="20"/>
      <c r="DJR23" s="20"/>
      <c r="DJS23" s="20"/>
      <c r="DJT23" s="20"/>
      <c r="DJU23" s="20"/>
      <c r="DJV23" s="20"/>
      <c r="DJW23" s="20"/>
      <c r="DJX23" s="20"/>
      <c r="DJY23" s="20"/>
      <c r="DJZ23" s="20"/>
      <c r="DKA23" s="20"/>
      <c r="DKB23" s="20"/>
      <c r="DKC23" s="20"/>
      <c r="DKD23" s="20"/>
      <c r="DKE23" s="20"/>
      <c r="DKF23" s="20"/>
      <c r="DKG23" s="20"/>
      <c r="DKH23" s="20"/>
      <c r="DKI23" s="20"/>
      <c r="DKJ23" s="20"/>
      <c r="DKK23" s="20"/>
      <c r="DKL23" s="20"/>
      <c r="DKM23" s="20"/>
      <c r="DKN23" s="20"/>
      <c r="DKO23" s="20"/>
      <c r="DKP23" s="20"/>
      <c r="DKQ23" s="44"/>
      <c r="DKR23" s="45"/>
      <c r="DKS23" s="21"/>
      <c r="DKT23" s="19"/>
      <c r="DKU23" s="19"/>
      <c r="DKV23" s="19"/>
      <c r="DKW23" s="20"/>
      <c r="DKX23" s="20"/>
      <c r="DKY23" s="20"/>
      <c r="DKZ23" s="20"/>
      <c r="DLA23" s="20"/>
      <c r="DLB23" s="20"/>
      <c r="DLC23" s="20"/>
      <c r="DLD23" s="20"/>
      <c r="DLE23" s="20"/>
      <c r="DLF23" s="20"/>
      <c r="DLG23" s="20"/>
      <c r="DLH23" s="20"/>
      <c r="DLI23" s="20"/>
      <c r="DLJ23" s="20"/>
      <c r="DLK23" s="20"/>
      <c r="DLL23" s="20"/>
      <c r="DLM23" s="20"/>
      <c r="DLN23" s="20"/>
      <c r="DLO23" s="20"/>
      <c r="DLP23" s="20"/>
      <c r="DLQ23" s="20"/>
      <c r="DLR23" s="20"/>
      <c r="DLS23" s="20"/>
      <c r="DLT23" s="20"/>
      <c r="DLU23" s="20"/>
      <c r="DLV23" s="20"/>
      <c r="DLW23" s="44"/>
      <c r="DLX23" s="45"/>
      <c r="DLY23" s="21"/>
      <c r="DLZ23" s="19"/>
      <c r="DMA23" s="19"/>
      <c r="DMB23" s="19"/>
      <c r="DMC23" s="20"/>
      <c r="DMD23" s="20"/>
      <c r="DME23" s="20"/>
      <c r="DMF23" s="20"/>
      <c r="DMG23" s="20"/>
      <c r="DMH23" s="20"/>
      <c r="DMI23" s="20"/>
      <c r="DMJ23" s="20"/>
      <c r="DMK23" s="20"/>
      <c r="DML23" s="20"/>
      <c r="DMM23" s="20"/>
      <c r="DMN23" s="20"/>
      <c r="DMO23" s="20"/>
      <c r="DMP23" s="20"/>
      <c r="DMQ23" s="20"/>
      <c r="DMR23" s="20"/>
      <c r="DMS23" s="20"/>
      <c r="DMT23" s="20"/>
      <c r="DMU23" s="20"/>
      <c r="DMV23" s="20"/>
      <c r="DMW23" s="20"/>
      <c r="DMX23" s="20"/>
      <c r="DMY23" s="20"/>
      <c r="DMZ23" s="20"/>
      <c r="DNA23" s="20"/>
      <c r="DNB23" s="20"/>
      <c r="DNC23" s="44"/>
      <c r="DND23" s="45"/>
      <c r="DNE23" s="21"/>
      <c r="DNF23" s="19"/>
      <c r="DNG23" s="19"/>
      <c r="DNH23" s="19"/>
      <c r="DNI23" s="20"/>
      <c r="DNJ23" s="20"/>
      <c r="DNK23" s="20"/>
      <c r="DNL23" s="20"/>
      <c r="DNM23" s="20"/>
      <c r="DNN23" s="20"/>
      <c r="DNO23" s="20"/>
      <c r="DNP23" s="20"/>
      <c r="DNQ23" s="20"/>
      <c r="DNR23" s="20"/>
      <c r="DNS23" s="20"/>
      <c r="DNT23" s="20"/>
      <c r="DNU23" s="20"/>
      <c r="DNV23" s="20"/>
      <c r="DNW23" s="20"/>
      <c r="DNX23" s="20"/>
      <c r="DNY23" s="20"/>
      <c r="DNZ23" s="20"/>
      <c r="DOA23" s="20"/>
      <c r="DOB23" s="20"/>
      <c r="DOC23" s="20"/>
      <c r="DOD23" s="20"/>
      <c r="DOE23" s="20"/>
      <c r="DOF23" s="20"/>
      <c r="DOG23" s="20"/>
      <c r="DOH23" s="20"/>
      <c r="DOI23" s="44"/>
      <c r="DOJ23" s="45"/>
      <c r="DOK23" s="21"/>
      <c r="DOL23" s="19"/>
      <c r="DOM23" s="19"/>
      <c r="DON23" s="19"/>
      <c r="DOO23" s="20"/>
      <c r="DOP23" s="20"/>
      <c r="DOQ23" s="20"/>
      <c r="DOR23" s="20"/>
      <c r="DOS23" s="20"/>
      <c r="DOT23" s="20"/>
      <c r="DOU23" s="20"/>
      <c r="DOV23" s="20"/>
      <c r="DOW23" s="20"/>
      <c r="DOX23" s="20"/>
      <c r="DOY23" s="20"/>
      <c r="DOZ23" s="20"/>
      <c r="DPA23" s="20"/>
      <c r="DPB23" s="20"/>
      <c r="DPC23" s="20"/>
      <c r="DPD23" s="20"/>
      <c r="DPE23" s="20"/>
      <c r="DPF23" s="20"/>
      <c r="DPG23" s="20"/>
      <c r="DPH23" s="20"/>
      <c r="DPI23" s="20"/>
      <c r="DPJ23" s="20"/>
      <c r="DPK23" s="20"/>
      <c r="DPL23" s="20"/>
      <c r="DPM23" s="20"/>
      <c r="DPN23" s="20"/>
      <c r="DPO23" s="44"/>
      <c r="DPP23" s="45"/>
      <c r="DPQ23" s="21"/>
      <c r="DPR23" s="19"/>
      <c r="DPS23" s="19"/>
      <c r="DPT23" s="19"/>
      <c r="DPU23" s="20"/>
      <c r="DPV23" s="20"/>
      <c r="DPW23" s="20"/>
      <c r="DPX23" s="20"/>
      <c r="DPY23" s="20"/>
      <c r="DPZ23" s="20"/>
      <c r="DQA23" s="20"/>
      <c r="DQB23" s="20"/>
      <c r="DQC23" s="20"/>
      <c r="DQD23" s="20"/>
      <c r="DQE23" s="20"/>
      <c r="DQF23" s="20"/>
      <c r="DQG23" s="20"/>
      <c r="DQH23" s="20"/>
      <c r="DQI23" s="20"/>
      <c r="DQJ23" s="20"/>
      <c r="DQK23" s="20"/>
      <c r="DQL23" s="20"/>
      <c r="DQM23" s="20"/>
      <c r="DQN23" s="20"/>
      <c r="DQO23" s="20"/>
      <c r="DQP23" s="20"/>
      <c r="DQQ23" s="20"/>
      <c r="DQR23" s="20"/>
      <c r="DQS23" s="20"/>
      <c r="DQT23" s="20"/>
      <c r="DQU23" s="44"/>
      <c r="DQV23" s="45"/>
      <c r="DQW23" s="21"/>
      <c r="DQX23" s="19"/>
      <c r="DQY23" s="19"/>
      <c r="DQZ23" s="19"/>
      <c r="DRA23" s="20"/>
      <c r="DRB23" s="20"/>
      <c r="DRC23" s="20"/>
      <c r="DRD23" s="20"/>
      <c r="DRE23" s="20"/>
      <c r="DRF23" s="20"/>
      <c r="DRG23" s="20"/>
      <c r="DRH23" s="20"/>
      <c r="DRI23" s="20"/>
      <c r="DRJ23" s="20"/>
      <c r="DRK23" s="20"/>
      <c r="DRL23" s="20"/>
      <c r="DRM23" s="20"/>
      <c r="DRN23" s="20"/>
      <c r="DRO23" s="20"/>
      <c r="DRP23" s="20"/>
      <c r="DRQ23" s="20"/>
      <c r="DRR23" s="20"/>
      <c r="DRS23" s="20"/>
      <c r="DRT23" s="20"/>
      <c r="DRU23" s="20"/>
      <c r="DRV23" s="20"/>
      <c r="DRW23" s="20"/>
      <c r="DRX23" s="20"/>
      <c r="DRY23" s="20"/>
      <c r="DRZ23" s="20"/>
      <c r="DSA23" s="44"/>
      <c r="DSB23" s="45"/>
      <c r="DSC23" s="21"/>
      <c r="DSD23" s="19"/>
      <c r="DSE23" s="19"/>
      <c r="DSF23" s="19"/>
      <c r="DSG23" s="20"/>
      <c r="DSH23" s="20"/>
      <c r="DSI23" s="20"/>
      <c r="DSJ23" s="20"/>
      <c r="DSK23" s="20"/>
      <c r="DSL23" s="20"/>
      <c r="DSM23" s="20"/>
      <c r="DSN23" s="20"/>
      <c r="DSO23" s="20"/>
      <c r="DSP23" s="20"/>
      <c r="DSQ23" s="20"/>
      <c r="DSR23" s="20"/>
      <c r="DSS23" s="20"/>
      <c r="DST23" s="20"/>
      <c r="DSU23" s="20"/>
      <c r="DSV23" s="20"/>
      <c r="DSW23" s="20"/>
      <c r="DSX23" s="20"/>
      <c r="DSY23" s="20"/>
      <c r="DSZ23" s="20"/>
      <c r="DTA23" s="20"/>
      <c r="DTB23" s="20"/>
      <c r="DTC23" s="20"/>
      <c r="DTD23" s="20"/>
      <c r="DTE23" s="20"/>
      <c r="DTF23" s="20"/>
      <c r="DTG23" s="44"/>
      <c r="DTH23" s="45"/>
      <c r="DTI23" s="21"/>
      <c r="DTJ23" s="19"/>
      <c r="DTK23" s="19"/>
      <c r="DTL23" s="19"/>
      <c r="DTM23" s="20"/>
      <c r="DTN23" s="20"/>
      <c r="DTO23" s="20"/>
      <c r="DTP23" s="20"/>
      <c r="DTQ23" s="20"/>
      <c r="DTR23" s="20"/>
      <c r="DTS23" s="20"/>
      <c r="DTT23" s="20"/>
      <c r="DTU23" s="20"/>
      <c r="DTV23" s="20"/>
      <c r="DTW23" s="20"/>
      <c r="DTX23" s="20"/>
      <c r="DTY23" s="20"/>
      <c r="DTZ23" s="20"/>
      <c r="DUA23" s="20"/>
      <c r="DUB23" s="20"/>
      <c r="DUC23" s="20"/>
      <c r="DUD23" s="20"/>
      <c r="DUE23" s="20"/>
      <c r="DUF23" s="20"/>
      <c r="DUG23" s="20"/>
      <c r="DUH23" s="20"/>
      <c r="DUI23" s="20"/>
      <c r="DUJ23" s="20"/>
      <c r="DUK23" s="20"/>
      <c r="DUL23" s="20"/>
      <c r="DUM23" s="44"/>
      <c r="DUN23" s="45"/>
      <c r="DUO23" s="21"/>
      <c r="DUP23" s="19"/>
      <c r="DUQ23" s="19"/>
      <c r="DUR23" s="19"/>
      <c r="DUS23" s="20"/>
      <c r="DUT23" s="20"/>
      <c r="DUU23" s="20"/>
      <c r="DUV23" s="20"/>
      <c r="DUW23" s="20"/>
      <c r="DUX23" s="20"/>
      <c r="DUY23" s="20"/>
      <c r="DUZ23" s="20"/>
      <c r="DVA23" s="20"/>
      <c r="DVB23" s="20"/>
      <c r="DVC23" s="20"/>
      <c r="DVD23" s="20"/>
      <c r="DVE23" s="20"/>
      <c r="DVF23" s="20"/>
      <c r="DVG23" s="20"/>
      <c r="DVH23" s="20"/>
      <c r="DVI23" s="20"/>
      <c r="DVJ23" s="20"/>
      <c r="DVK23" s="20"/>
      <c r="DVL23" s="20"/>
      <c r="DVM23" s="20"/>
      <c r="DVN23" s="20"/>
      <c r="DVO23" s="20"/>
      <c r="DVP23" s="20"/>
      <c r="DVQ23" s="20"/>
      <c r="DVR23" s="20"/>
      <c r="DVS23" s="44"/>
      <c r="DVT23" s="45"/>
      <c r="DVU23" s="21"/>
      <c r="DVV23" s="19"/>
      <c r="DVW23" s="19"/>
      <c r="DVX23" s="19"/>
      <c r="DVY23" s="20"/>
      <c r="DVZ23" s="20"/>
      <c r="DWA23" s="20"/>
      <c r="DWB23" s="20"/>
      <c r="DWC23" s="20"/>
      <c r="DWD23" s="20"/>
      <c r="DWE23" s="20"/>
      <c r="DWF23" s="20"/>
      <c r="DWG23" s="20"/>
      <c r="DWH23" s="20"/>
      <c r="DWI23" s="20"/>
      <c r="DWJ23" s="20"/>
      <c r="DWK23" s="20"/>
      <c r="DWL23" s="20"/>
      <c r="DWM23" s="20"/>
      <c r="DWN23" s="20"/>
      <c r="DWO23" s="20"/>
      <c r="DWP23" s="20"/>
      <c r="DWQ23" s="20"/>
      <c r="DWR23" s="20"/>
      <c r="DWS23" s="20"/>
      <c r="DWT23" s="20"/>
      <c r="DWU23" s="20"/>
      <c r="DWV23" s="20"/>
      <c r="DWW23" s="20"/>
      <c r="DWX23" s="20"/>
      <c r="DWY23" s="44"/>
      <c r="DWZ23" s="45"/>
      <c r="DXA23" s="21"/>
      <c r="DXB23" s="19"/>
      <c r="DXC23" s="19"/>
      <c r="DXD23" s="19"/>
      <c r="DXE23" s="20"/>
      <c r="DXF23" s="20"/>
      <c r="DXG23" s="20"/>
      <c r="DXH23" s="20"/>
      <c r="DXI23" s="20"/>
      <c r="DXJ23" s="20"/>
      <c r="DXK23" s="20"/>
      <c r="DXL23" s="20"/>
      <c r="DXM23" s="20"/>
      <c r="DXN23" s="20"/>
      <c r="DXO23" s="20"/>
      <c r="DXP23" s="20"/>
      <c r="DXQ23" s="20"/>
      <c r="DXR23" s="20"/>
      <c r="DXS23" s="20"/>
      <c r="DXT23" s="20"/>
      <c r="DXU23" s="20"/>
      <c r="DXV23" s="20"/>
      <c r="DXW23" s="20"/>
      <c r="DXX23" s="20"/>
      <c r="DXY23" s="20"/>
      <c r="DXZ23" s="20"/>
      <c r="DYA23" s="20"/>
      <c r="DYB23" s="20"/>
      <c r="DYC23" s="20"/>
      <c r="DYD23" s="20"/>
      <c r="DYE23" s="44"/>
      <c r="DYF23" s="45"/>
      <c r="DYG23" s="21"/>
      <c r="DYH23" s="19"/>
      <c r="DYI23" s="19"/>
      <c r="DYJ23" s="19"/>
      <c r="DYK23" s="20"/>
      <c r="DYL23" s="20"/>
      <c r="DYM23" s="20"/>
      <c r="DYN23" s="20"/>
      <c r="DYO23" s="20"/>
      <c r="DYP23" s="20"/>
      <c r="DYQ23" s="20"/>
      <c r="DYR23" s="20"/>
      <c r="DYS23" s="20"/>
      <c r="DYT23" s="20"/>
      <c r="DYU23" s="20"/>
      <c r="DYV23" s="20"/>
      <c r="DYW23" s="20"/>
      <c r="DYX23" s="20"/>
      <c r="DYY23" s="20"/>
      <c r="DYZ23" s="20"/>
      <c r="DZA23" s="20"/>
      <c r="DZB23" s="20"/>
      <c r="DZC23" s="20"/>
      <c r="DZD23" s="20"/>
      <c r="DZE23" s="20"/>
      <c r="DZF23" s="20"/>
      <c r="DZG23" s="20"/>
      <c r="DZH23" s="20"/>
      <c r="DZI23" s="20"/>
      <c r="DZJ23" s="20"/>
      <c r="DZK23" s="44"/>
      <c r="DZL23" s="45"/>
      <c r="DZM23" s="21"/>
      <c r="DZN23" s="19"/>
      <c r="DZO23" s="19"/>
      <c r="DZP23" s="19"/>
      <c r="DZQ23" s="20"/>
      <c r="DZR23" s="20"/>
      <c r="DZS23" s="20"/>
      <c r="DZT23" s="20"/>
      <c r="DZU23" s="20"/>
      <c r="DZV23" s="20"/>
      <c r="DZW23" s="20"/>
      <c r="DZX23" s="20"/>
      <c r="DZY23" s="20"/>
      <c r="DZZ23" s="20"/>
      <c r="EAA23" s="20"/>
      <c r="EAB23" s="20"/>
      <c r="EAC23" s="20"/>
      <c r="EAD23" s="20"/>
      <c r="EAE23" s="20"/>
      <c r="EAF23" s="20"/>
      <c r="EAG23" s="20"/>
      <c r="EAH23" s="20"/>
      <c r="EAI23" s="20"/>
      <c r="EAJ23" s="20"/>
      <c r="EAK23" s="20"/>
      <c r="EAL23" s="20"/>
      <c r="EAM23" s="20"/>
      <c r="EAN23" s="20"/>
      <c r="EAO23" s="20"/>
      <c r="EAP23" s="20"/>
      <c r="EAQ23" s="44"/>
      <c r="EAR23" s="45"/>
      <c r="EAS23" s="21"/>
      <c r="EAT23" s="19"/>
      <c r="EAU23" s="19"/>
      <c r="EAV23" s="19"/>
      <c r="EAW23" s="20"/>
      <c r="EAX23" s="20"/>
      <c r="EAY23" s="20"/>
      <c r="EAZ23" s="20"/>
      <c r="EBA23" s="20"/>
      <c r="EBB23" s="20"/>
      <c r="EBC23" s="20"/>
      <c r="EBD23" s="20"/>
      <c r="EBE23" s="20"/>
      <c r="EBF23" s="20"/>
      <c r="EBG23" s="20"/>
      <c r="EBH23" s="20"/>
      <c r="EBI23" s="20"/>
      <c r="EBJ23" s="20"/>
      <c r="EBK23" s="20"/>
      <c r="EBL23" s="20"/>
      <c r="EBM23" s="20"/>
      <c r="EBN23" s="20"/>
      <c r="EBO23" s="20"/>
      <c r="EBP23" s="20"/>
      <c r="EBQ23" s="20"/>
      <c r="EBR23" s="20"/>
      <c r="EBS23" s="20"/>
      <c r="EBT23" s="20"/>
      <c r="EBU23" s="20"/>
      <c r="EBV23" s="20"/>
      <c r="EBW23" s="44"/>
      <c r="EBX23" s="45"/>
      <c r="EBY23" s="21"/>
      <c r="EBZ23" s="19"/>
      <c r="ECA23" s="19"/>
      <c r="ECB23" s="19"/>
      <c r="ECC23" s="20"/>
      <c r="ECD23" s="20"/>
      <c r="ECE23" s="20"/>
      <c r="ECF23" s="20"/>
      <c r="ECG23" s="20"/>
      <c r="ECH23" s="20"/>
      <c r="ECI23" s="20"/>
      <c r="ECJ23" s="20"/>
      <c r="ECK23" s="20"/>
      <c r="ECL23" s="20"/>
      <c r="ECM23" s="20"/>
      <c r="ECN23" s="20"/>
      <c r="ECO23" s="20"/>
      <c r="ECP23" s="20"/>
      <c r="ECQ23" s="20"/>
      <c r="ECR23" s="20"/>
      <c r="ECS23" s="20"/>
      <c r="ECT23" s="20"/>
      <c r="ECU23" s="20"/>
      <c r="ECV23" s="20"/>
      <c r="ECW23" s="20"/>
      <c r="ECX23" s="20"/>
      <c r="ECY23" s="20"/>
      <c r="ECZ23" s="20"/>
      <c r="EDA23" s="20"/>
      <c r="EDB23" s="20"/>
      <c r="EDC23" s="44"/>
      <c r="EDD23" s="45"/>
      <c r="EDE23" s="21"/>
      <c r="EDF23" s="19"/>
      <c r="EDG23" s="19"/>
      <c r="EDH23" s="19"/>
      <c r="EDI23" s="20"/>
      <c r="EDJ23" s="20"/>
      <c r="EDK23" s="20"/>
      <c r="EDL23" s="20"/>
      <c r="EDM23" s="20"/>
      <c r="EDN23" s="20"/>
      <c r="EDO23" s="20"/>
      <c r="EDP23" s="20"/>
      <c r="EDQ23" s="20"/>
      <c r="EDR23" s="20"/>
      <c r="EDS23" s="20"/>
      <c r="EDT23" s="20"/>
      <c r="EDU23" s="20"/>
      <c r="EDV23" s="20"/>
      <c r="EDW23" s="20"/>
      <c r="EDX23" s="20"/>
      <c r="EDY23" s="20"/>
      <c r="EDZ23" s="20"/>
      <c r="EEA23" s="20"/>
      <c r="EEB23" s="20"/>
      <c r="EEC23" s="20"/>
      <c r="EED23" s="20"/>
      <c r="EEE23" s="20"/>
      <c r="EEF23" s="20"/>
      <c r="EEG23" s="20"/>
      <c r="EEH23" s="20"/>
      <c r="EEI23" s="44"/>
      <c r="EEJ23" s="45"/>
      <c r="EEK23" s="21"/>
      <c r="EEL23" s="19"/>
      <c r="EEM23" s="19"/>
      <c r="EEN23" s="19"/>
      <c r="EEO23" s="20"/>
      <c r="EEP23" s="20"/>
      <c r="EEQ23" s="20"/>
      <c r="EER23" s="20"/>
      <c r="EES23" s="20"/>
      <c r="EET23" s="20"/>
      <c r="EEU23" s="20"/>
      <c r="EEV23" s="20"/>
      <c r="EEW23" s="20"/>
      <c r="EEX23" s="20"/>
      <c r="EEY23" s="20"/>
      <c r="EEZ23" s="20"/>
      <c r="EFA23" s="20"/>
      <c r="EFB23" s="20"/>
      <c r="EFC23" s="20"/>
      <c r="EFD23" s="20"/>
      <c r="EFE23" s="20"/>
      <c r="EFF23" s="20"/>
      <c r="EFG23" s="20"/>
      <c r="EFH23" s="20"/>
      <c r="EFI23" s="20"/>
      <c r="EFJ23" s="20"/>
      <c r="EFK23" s="20"/>
      <c r="EFL23" s="20"/>
      <c r="EFM23" s="20"/>
      <c r="EFN23" s="20"/>
      <c r="EFO23" s="44"/>
      <c r="EFP23" s="45"/>
      <c r="EFQ23" s="21"/>
      <c r="EFR23" s="19"/>
      <c r="EFS23" s="19"/>
      <c r="EFT23" s="19"/>
      <c r="EFU23" s="20"/>
      <c r="EFV23" s="20"/>
      <c r="EFW23" s="20"/>
      <c r="EFX23" s="20"/>
      <c r="EFY23" s="20"/>
      <c r="EFZ23" s="20"/>
      <c r="EGA23" s="20"/>
      <c r="EGB23" s="20"/>
      <c r="EGC23" s="20"/>
      <c r="EGD23" s="20"/>
      <c r="EGE23" s="20"/>
      <c r="EGF23" s="20"/>
      <c r="EGG23" s="20"/>
      <c r="EGH23" s="20"/>
      <c r="EGI23" s="20"/>
      <c r="EGJ23" s="20"/>
      <c r="EGK23" s="20"/>
      <c r="EGL23" s="20"/>
      <c r="EGM23" s="20"/>
      <c r="EGN23" s="20"/>
      <c r="EGO23" s="20"/>
      <c r="EGP23" s="20"/>
      <c r="EGQ23" s="20"/>
      <c r="EGR23" s="20"/>
      <c r="EGS23" s="20"/>
      <c r="EGT23" s="20"/>
      <c r="EGU23" s="44"/>
      <c r="EGV23" s="45"/>
      <c r="EGW23" s="21"/>
      <c r="EGX23" s="19"/>
      <c r="EGY23" s="19"/>
      <c r="EGZ23" s="19"/>
      <c r="EHA23" s="20"/>
      <c r="EHB23" s="20"/>
      <c r="EHC23" s="20"/>
      <c r="EHD23" s="20"/>
      <c r="EHE23" s="20"/>
      <c r="EHF23" s="20"/>
      <c r="EHG23" s="20"/>
      <c r="EHH23" s="20"/>
      <c r="EHI23" s="20"/>
      <c r="EHJ23" s="20"/>
      <c r="EHK23" s="20"/>
      <c r="EHL23" s="20"/>
      <c r="EHM23" s="20"/>
      <c r="EHN23" s="20"/>
      <c r="EHO23" s="20"/>
      <c r="EHP23" s="20"/>
      <c r="EHQ23" s="20"/>
      <c r="EHR23" s="20"/>
      <c r="EHS23" s="20"/>
      <c r="EHT23" s="20"/>
      <c r="EHU23" s="20"/>
      <c r="EHV23" s="20"/>
      <c r="EHW23" s="20"/>
      <c r="EHX23" s="20"/>
      <c r="EHY23" s="20"/>
      <c r="EHZ23" s="20"/>
      <c r="EIA23" s="44"/>
      <c r="EIB23" s="45"/>
      <c r="EIC23" s="21"/>
      <c r="EID23" s="19"/>
      <c r="EIE23" s="19"/>
      <c r="EIF23" s="19"/>
      <c r="EIG23" s="20"/>
      <c r="EIH23" s="20"/>
      <c r="EII23" s="20"/>
      <c r="EIJ23" s="20"/>
      <c r="EIK23" s="20"/>
      <c r="EIL23" s="20"/>
      <c r="EIM23" s="20"/>
      <c r="EIN23" s="20"/>
      <c r="EIO23" s="20"/>
      <c r="EIP23" s="20"/>
      <c r="EIQ23" s="20"/>
      <c r="EIR23" s="20"/>
      <c r="EIS23" s="20"/>
      <c r="EIT23" s="20"/>
      <c r="EIU23" s="20"/>
      <c r="EIV23" s="20"/>
      <c r="EIW23" s="20"/>
      <c r="EIX23" s="20"/>
      <c r="EIY23" s="20"/>
      <c r="EIZ23" s="20"/>
      <c r="EJA23" s="20"/>
      <c r="EJB23" s="20"/>
      <c r="EJC23" s="20"/>
      <c r="EJD23" s="20"/>
      <c r="EJE23" s="20"/>
      <c r="EJF23" s="20"/>
      <c r="EJG23" s="44"/>
      <c r="EJH23" s="45"/>
      <c r="EJI23" s="21"/>
      <c r="EJJ23" s="19"/>
      <c r="EJK23" s="19"/>
      <c r="EJL23" s="19"/>
      <c r="EJM23" s="20"/>
      <c r="EJN23" s="20"/>
      <c r="EJO23" s="20"/>
      <c r="EJP23" s="20"/>
      <c r="EJQ23" s="20"/>
      <c r="EJR23" s="20"/>
      <c r="EJS23" s="20"/>
      <c r="EJT23" s="20"/>
      <c r="EJU23" s="20"/>
      <c r="EJV23" s="20"/>
      <c r="EJW23" s="20"/>
      <c r="EJX23" s="20"/>
      <c r="EJY23" s="20"/>
      <c r="EJZ23" s="20"/>
      <c r="EKA23" s="20"/>
      <c r="EKB23" s="20"/>
      <c r="EKC23" s="20"/>
      <c r="EKD23" s="20"/>
      <c r="EKE23" s="20"/>
      <c r="EKF23" s="20"/>
      <c r="EKG23" s="20"/>
      <c r="EKH23" s="20"/>
      <c r="EKI23" s="20"/>
      <c r="EKJ23" s="20"/>
      <c r="EKK23" s="20"/>
      <c r="EKL23" s="20"/>
      <c r="EKM23" s="44"/>
      <c r="EKN23" s="45"/>
      <c r="EKO23" s="21"/>
      <c r="EKP23" s="19"/>
      <c r="EKQ23" s="19"/>
      <c r="EKR23" s="19"/>
      <c r="EKS23" s="20"/>
      <c r="EKT23" s="20"/>
      <c r="EKU23" s="20"/>
      <c r="EKV23" s="20"/>
      <c r="EKW23" s="20"/>
      <c r="EKX23" s="20"/>
      <c r="EKY23" s="20"/>
      <c r="EKZ23" s="20"/>
      <c r="ELA23" s="20"/>
      <c r="ELB23" s="20"/>
      <c r="ELC23" s="20"/>
      <c r="ELD23" s="20"/>
      <c r="ELE23" s="20"/>
      <c r="ELF23" s="20"/>
      <c r="ELG23" s="20"/>
      <c r="ELH23" s="20"/>
      <c r="ELI23" s="20"/>
      <c r="ELJ23" s="20"/>
      <c r="ELK23" s="20"/>
      <c r="ELL23" s="20"/>
      <c r="ELM23" s="20"/>
      <c r="ELN23" s="20"/>
      <c r="ELO23" s="20"/>
      <c r="ELP23" s="20"/>
      <c r="ELQ23" s="20"/>
      <c r="ELR23" s="20"/>
      <c r="ELS23" s="44"/>
      <c r="ELT23" s="45"/>
      <c r="ELU23" s="21"/>
      <c r="ELV23" s="19"/>
      <c r="ELW23" s="19"/>
      <c r="ELX23" s="19"/>
      <c r="ELY23" s="20"/>
      <c r="ELZ23" s="20"/>
      <c r="EMA23" s="20"/>
      <c r="EMB23" s="20"/>
      <c r="EMC23" s="20"/>
      <c r="EMD23" s="20"/>
      <c r="EME23" s="20"/>
      <c r="EMF23" s="20"/>
      <c r="EMG23" s="20"/>
      <c r="EMH23" s="20"/>
      <c r="EMI23" s="20"/>
      <c r="EMJ23" s="20"/>
      <c r="EMK23" s="20"/>
      <c r="EML23" s="20"/>
      <c r="EMM23" s="20"/>
      <c r="EMN23" s="20"/>
      <c r="EMO23" s="20"/>
      <c r="EMP23" s="20"/>
      <c r="EMQ23" s="20"/>
      <c r="EMR23" s="20"/>
      <c r="EMS23" s="20"/>
      <c r="EMT23" s="20"/>
      <c r="EMU23" s="20"/>
      <c r="EMV23" s="20"/>
      <c r="EMW23" s="20"/>
      <c r="EMX23" s="20"/>
      <c r="EMY23" s="44"/>
      <c r="EMZ23" s="45"/>
      <c r="ENA23" s="21"/>
      <c r="ENB23" s="19"/>
      <c r="ENC23" s="19"/>
      <c r="END23" s="19"/>
      <c r="ENE23" s="20"/>
      <c r="ENF23" s="20"/>
      <c r="ENG23" s="20"/>
      <c r="ENH23" s="20"/>
      <c r="ENI23" s="20"/>
      <c r="ENJ23" s="20"/>
      <c r="ENK23" s="20"/>
      <c r="ENL23" s="20"/>
      <c r="ENM23" s="20"/>
      <c r="ENN23" s="20"/>
      <c r="ENO23" s="20"/>
      <c r="ENP23" s="20"/>
      <c r="ENQ23" s="20"/>
      <c r="ENR23" s="20"/>
      <c r="ENS23" s="20"/>
      <c r="ENT23" s="20"/>
      <c r="ENU23" s="20"/>
      <c r="ENV23" s="20"/>
      <c r="ENW23" s="20"/>
      <c r="ENX23" s="20"/>
      <c r="ENY23" s="20"/>
      <c r="ENZ23" s="20"/>
      <c r="EOA23" s="20"/>
      <c r="EOB23" s="20"/>
      <c r="EOC23" s="20"/>
      <c r="EOD23" s="20"/>
      <c r="EOE23" s="44"/>
      <c r="EOF23" s="45"/>
      <c r="EOG23" s="21"/>
      <c r="EOH23" s="19"/>
      <c r="EOI23" s="19"/>
      <c r="EOJ23" s="19"/>
      <c r="EOK23" s="20"/>
      <c r="EOL23" s="20"/>
      <c r="EOM23" s="20"/>
      <c r="EON23" s="20"/>
      <c r="EOO23" s="20"/>
      <c r="EOP23" s="20"/>
      <c r="EOQ23" s="20"/>
      <c r="EOR23" s="20"/>
      <c r="EOS23" s="20"/>
      <c r="EOT23" s="20"/>
      <c r="EOU23" s="20"/>
      <c r="EOV23" s="20"/>
      <c r="EOW23" s="20"/>
      <c r="EOX23" s="20"/>
      <c r="EOY23" s="20"/>
      <c r="EOZ23" s="20"/>
      <c r="EPA23" s="20"/>
      <c r="EPB23" s="20"/>
      <c r="EPC23" s="20"/>
      <c r="EPD23" s="20"/>
      <c r="EPE23" s="20"/>
      <c r="EPF23" s="20"/>
      <c r="EPG23" s="20"/>
      <c r="EPH23" s="20"/>
      <c r="EPI23" s="20"/>
      <c r="EPJ23" s="20"/>
      <c r="EPK23" s="44"/>
      <c r="EPL23" s="45"/>
      <c r="EPM23" s="21"/>
      <c r="EPN23" s="19"/>
      <c r="EPO23" s="19"/>
      <c r="EPP23" s="19"/>
      <c r="EPQ23" s="20"/>
      <c r="EPR23" s="20"/>
      <c r="EPS23" s="20"/>
      <c r="EPT23" s="20"/>
      <c r="EPU23" s="20"/>
      <c r="EPV23" s="20"/>
      <c r="EPW23" s="20"/>
      <c r="EPX23" s="20"/>
      <c r="EPY23" s="20"/>
      <c r="EPZ23" s="20"/>
      <c r="EQA23" s="20"/>
      <c r="EQB23" s="20"/>
      <c r="EQC23" s="20"/>
      <c r="EQD23" s="20"/>
      <c r="EQE23" s="20"/>
      <c r="EQF23" s="20"/>
      <c r="EQG23" s="20"/>
      <c r="EQH23" s="20"/>
      <c r="EQI23" s="20"/>
      <c r="EQJ23" s="20"/>
      <c r="EQK23" s="20"/>
      <c r="EQL23" s="20"/>
      <c r="EQM23" s="20"/>
      <c r="EQN23" s="20"/>
      <c r="EQO23" s="20"/>
      <c r="EQP23" s="20"/>
      <c r="EQQ23" s="44"/>
      <c r="EQR23" s="45"/>
      <c r="EQS23" s="21"/>
      <c r="EQT23" s="19"/>
      <c r="EQU23" s="19"/>
      <c r="EQV23" s="19"/>
      <c r="EQW23" s="20"/>
      <c r="EQX23" s="20"/>
      <c r="EQY23" s="20"/>
      <c r="EQZ23" s="20"/>
      <c r="ERA23" s="20"/>
      <c r="ERB23" s="20"/>
      <c r="ERC23" s="20"/>
      <c r="ERD23" s="20"/>
      <c r="ERE23" s="20"/>
      <c r="ERF23" s="20"/>
      <c r="ERG23" s="20"/>
      <c r="ERH23" s="20"/>
      <c r="ERI23" s="20"/>
      <c r="ERJ23" s="20"/>
      <c r="ERK23" s="20"/>
      <c r="ERL23" s="20"/>
      <c r="ERM23" s="20"/>
      <c r="ERN23" s="20"/>
      <c r="ERO23" s="20"/>
      <c r="ERP23" s="20"/>
      <c r="ERQ23" s="20"/>
      <c r="ERR23" s="20"/>
      <c r="ERS23" s="20"/>
      <c r="ERT23" s="20"/>
      <c r="ERU23" s="20"/>
      <c r="ERV23" s="20"/>
      <c r="ERW23" s="44"/>
      <c r="ERX23" s="45"/>
      <c r="ERY23" s="21"/>
      <c r="ERZ23" s="19"/>
      <c r="ESA23" s="19"/>
      <c r="ESB23" s="19"/>
      <c r="ESC23" s="20"/>
      <c r="ESD23" s="20"/>
      <c r="ESE23" s="20"/>
      <c r="ESF23" s="20"/>
      <c r="ESG23" s="20"/>
      <c r="ESH23" s="20"/>
      <c r="ESI23" s="20"/>
      <c r="ESJ23" s="20"/>
      <c r="ESK23" s="20"/>
      <c r="ESL23" s="20"/>
      <c r="ESM23" s="20"/>
      <c r="ESN23" s="20"/>
      <c r="ESO23" s="20"/>
      <c r="ESP23" s="20"/>
      <c r="ESQ23" s="20"/>
      <c r="ESR23" s="20"/>
      <c r="ESS23" s="20"/>
      <c r="EST23" s="20"/>
      <c r="ESU23" s="20"/>
      <c r="ESV23" s="20"/>
      <c r="ESW23" s="20"/>
      <c r="ESX23" s="20"/>
      <c r="ESY23" s="20"/>
      <c r="ESZ23" s="20"/>
      <c r="ETA23" s="20"/>
      <c r="ETB23" s="20"/>
      <c r="ETC23" s="44"/>
      <c r="ETD23" s="45"/>
      <c r="ETE23" s="21"/>
      <c r="ETF23" s="19"/>
      <c r="ETG23" s="19"/>
      <c r="ETH23" s="19"/>
      <c r="ETI23" s="20"/>
      <c r="ETJ23" s="20"/>
      <c r="ETK23" s="20"/>
      <c r="ETL23" s="20"/>
      <c r="ETM23" s="20"/>
      <c r="ETN23" s="20"/>
      <c r="ETO23" s="20"/>
      <c r="ETP23" s="20"/>
      <c r="ETQ23" s="20"/>
      <c r="ETR23" s="20"/>
      <c r="ETS23" s="20"/>
      <c r="ETT23" s="20"/>
      <c r="ETU23" s="20"/>
      <c r="ETV23" s="20"/>
      <c r="ETW23" s="20"/>
      <c r="ETX23" s="20"/>
      <c r="ETY23" s="20"/>
      <c r="ETZ23" s="20"/>
      <c r="EUA23" s="20"/>
      <c r="EUB23" s="20"/>
      <c r="EUC23" s="20"/>
      <c r="EUD23" s="20"/>
      <c r="EUE23" s="20"/>
      <c r="EUF23" s="20"/>
      <c r="EUG23" s="20"/>
      <c r="EUH23" s="20"/>
      <c r="EUI23" s="44"/>
      <c r="EUJ23" s="45"/>
      <c r="EUK23" s="21"/>
      <c r="EUL23" s="19"/>
      <c r="EUM23" s="19"/>
      <c r="EUN23" s="19"/>
      <c r="EUO23" s="20"/>
      <c r="EUP23" s="20"/>
      <c r="EUQ23" s="20"/>
      <c r="EUR23" s="20"/>
      <c r="EUS23" s="20"/>
      <c r="EUT23" s="20"/>
      <c r="EUU23" s="20"/>
      <c r="EUV23" s="20"/>
      <c r="EUW23" s="20"/>
      <c r="EUX23" s="20"/>
      <c r="EUY23" s="20"/>
      <c r="EUZ23" s="20"/>
      <c r="EVA23" s="20"/>
      <c r="EVB23" s="20"/>
      <c r="EVC23" s="20"/>
      <c r="EVD23" s="20"/>
      <c r="EVE23" s="20"/>
      <c r="EVF23" s="20"/>
      <c r="EVG23" s="20"/>
      <c r="EVH23" s="20"/>
      <c r="EVI23" s="20"/>
      <c r="EVJ23" s="20"/>
      <c r="EVK23" s="20"/>
      <c r="EVL23" s="20"/>
      <c r="EVM23" s="20"/>
      <c r="EVN23" s="20"/>
      <c r="EVO23" s="44"/>
      <c r="EVP23" s="45"/>
      <c r="EVQ23" s="21"/>
      <c r="EVR23" s="19"/>
      <c r="EVS23" s="19"/>
      <c r="EVT23" s="19"/>
      <c r="EVU23" s="20"/>
      <c r="EVV23" s="20"/>
      <c r="EVW23" s="20"/>
      <c r="EVX23" s="20"/>
      <c r="EVY23" s="20"/>
      <c r="EVZ23" s="20"/>
      <c r="EWA23" s="20"/>
      <c r="EWB23" s="20"/>
      <c r="EWC23" s="20"/>
      <c r="EWD23" s="20"/>
      <c r="EWE23" s="20"/>
      <c r="EWF23" s="20"/>
      <c r="EWG23" s="20"/>
      <c r="EWH23" s="20"/>
      <c r="EWI23" s="20"/>
      <c r="EWJ23" s="20"/>
      <c r="EWK23" s="20"/>
      <c r="EWL23" s="20"/>
      <c r="EWM23" s="20"/>
      <c r="EWN23" s="20"/>
      <c r="EWO23" s="20"/>
      <c r="EWP23" s="20"/>
      <c r="EWQ23" s="20"/>
      <c r="EWR23" s="20"/>
      <c r="EWS23" s="20"/>
      <c r="EWT23" s="20"/>
      <c r="EWU23" s="44"/>
      <c r="EWV23" s="45"/>
      <c r="EWW23" s="21"/>
      <c r="EWX23" s="19"/>
      <c r="EWY23" s="19"/>
      <c r="EWZ23" s="19"/>
      <c r="EXA23" s="20"/>
      <c r="EXB23" s="20"/>
      <c r="EXC23" s="20"/>
      <c r="EXD23" s="20"/>
      <c r="EXE23" s="20"/>
      <c r="EXF23" s="20"/>
      <c r="EXG23" s="20"/>
      <c r="EXH23" s="20"/>
      <c r="EXI23" s="20"/>
      <c r="EXJ23" s="20"/>
      <c r="EXK23" s="20"/>
      <c r="EXL23" s="20"/>
      <c r="EXM23" s="20"/>
      <c r="EXN23" s="20"/>
      <c r="EXO23" s="20"/>
      <c r="EXP23" s="20"/>
      <c r="EXQ23" s="20"/>
      <c r="EXR23" s="20"/>
      <c r="EXS23" s="20"/>
      <c r="EXT23" s="20"/>
      <c r="EXU23" s="20"/>
      <c r="EXV23" s="20"/>
      <c r="EXW23" s="20"/>
      <c r="EXX23" s="20"/>
      <c r="EXY23" s="20"/>
      <c r="EXZ23" s="20"/>
      <c r="EYA23" s="44"/>
      <c r="EYB23" s="45"/>
      <c r="EYC23" s="21"/>
      <c r="EYD23" s="19"/>
      <c r="EYE23" s="19"/>
      <c r="EYF23" s="19"/>
      <c r="EYG23" s="20"/>
      <c r="EYH23" s="20"/>
      <c r="EYI23" s="20"/>
      <c r="EYJ23" s="20"/>
      <c r="EYK23" s="20"/>
      <c r="EYL23" s="20"/>
      <c r="EYM23" s="20"/>
      <c r="EYN23" s="20"/>
      <c r="EYO23" s="20"/>
      <c r="EYP23" s="20"/>
      <c r="EYQ23" s="20"/>
      <c r="EYR23" s="20"/>
      <c r="EYS23" s="20"/>
      <c r="EYT23" s="20"/>
      <c r="EYU23" s="20"/>
      <c r="EYV23" s="20"/>
      <c r="EYW23" s="20"/>
      <c r="EYX23" s="20"/>
      <c r="EYY23" s="20"/>
      <c r="EYZ23" s="20"/>
      <c r="EZA23" s="20"/>
      <c r="EZB23" s="20"/>
      <c r="EZC23" s="20"/>
      <c r="EZD23" s="20"/>
      <c r="EZE23" s="20"/>
      <c r="EZF23" s="20"/>
      <c r="EZG23" s="44"/>
      <c r="EZH23" s="45"/>
      <c r="EZI23" s="21"/>
      <c r="EZJ23" s="19"/>
      <c r="EZK23" s="19"/>
      <c r="EZL23" s="19"/>
      <c r="EZM23" s="20"/>
      <c r="EZN23" s="20"/>
      <c r="EZO23" s="20"/>
      <c r="EZP23" s="20"/>
      <c r="EZQ23" s="20"/>
      <c r="EZR23" s="20"/>
      <c r="EZS23" s="20"/>
      <c r="EZT23" s="20"/>
      <c r="EZU23" s="20"/>
      <c r="EZV23" s="20"/>
      <c r="EZW23" s="20"/>
      <c r="EZX23" s="20"/>
      <c r="EZY23" s="20"/>
      <c r="EZZ23" s="20"/>
      <c r="FAA23" s="20"/>
      <c r="FAB23" s="20"/>
      <c r="FAC23" s="20"/>
      <c r="FAD23" s="20"/>
      <c r="FAE23" s="20"/>
      <c r="FAF23" s="20"/>
      <c r="FAG23" s="20"/>
      <c r="FAH23" s="20"/>
      <c r="FAI23" s="20"/>
      <c r="FAJ23" s="20"/>
      <c r="FAK23" s="20"/>
      <c r="FAL23" s="20"/>
      <c r="FAM23" s="44"/>
      <c r="FAN23" s="45"/>
      <c r="FAO23" s="21"/>
      <c r="FAP23" s="19"/>
      <c r="FAQ23" s="19"/>
      <c r="FAR23" s="19"/>
      <c r="FAS23" s="20"/>
      <c r="FAT23" s="20"/>
      <c r="FAU23" s="20"/>
      <c r="FAV23" s="20"/>
      <c r="FAW23" s="20"/>
      <c r="FAX23" s="20"/>
      <c r="FAY23" s="20"/>
      <c r="FAZ23" s="20"/>
      <c r="FBA23" s="20"/>
      <c r="FBB23" s="20"/>
      <c r="FBC23" s="20"/>
      <c r="FBD23" s="20"/>
      <c r="FBE23" s="20"/>
      <c r="FBF23" s="20"/>
      <c r="FBG23" s="20"/>
      <c r="FBH23" s="20"/>
      <c r="FBI23" s="20"/>
      <c r="FBJ23" s="20"/>
      <c r="FBK23" s="20"/>
      <c r="FBL23" s="20"/>
      <c r="FBM23" s="20"/>
      <c r="FBN23" s="20"/>
      <c r="FBO23" s="20"/>
      <c r="FBP23" s="20"/>
      <c r="FBQ23" s="20"/>
      <c r="FBR23" s="20"/>
      <c r="FBS23" s="44"/>
      <c r="FBT23" s="45"/>
      <c r="FBU23" s="21"/>
      <c r="FBV23" s="19"/>
      <c r="FBW23" s="19"/>
      <c r="FBX23" s="19"/>
      <c r="FBY23" s="20"/>
      <c r="FBZ23" s="20"/>
      <c r="FCA23" s="20"/>
      <c r="FCB23" s="20"/>
      <c r="FCC23" s="20"/>
      <c r="FCD23" s="20"/>
      <c r="FCE23" s="20"/>
      <c r="FCF23" s="20"/>
      <c r="FCG23" s="20"/>
      <c r="FCH23" s="20"/>
      <c r="FCI23" s="20"/>
      <c r="FCJ23" s="20"/>
      <c r="FCK23" s="20"/>
      <c r="FCL23" s="20"/>
      <c r="FCM23" s="20"/>
      <c r="FCN23" s="20"/>
      <c r="FCO23" s="20"/>
      <c r="FCP23" s="20"/>
      <c r="FCQ23" s="20"/>
      <c r="FCR23" s="20"/>
      <c r="FCS23" s="20"/>
      <c r="FCT23" s="20"/>
      <c r="FCU23" s="20"/>
      <c r="FCV23" s="20"/>
      <c r="FCW23" s="20"/>
      <c r="FCX23" s="20"/>
      <c r="FCY23" s="44"/>
      <c r="FCZ23" s="45"/>
      <c r="FDA23" s="21"/>
      <c r="FDB23" s="19"/>
      <c r="FDC23" s="19"/>
      <c r="FDD23" s="19"/>
      <c r="FDE23" s="20"/>
      <c r="FDF23" s="20"/>
      <c r="FDG23" s="20"/>
      <c r="FDH23" s="20"/>
      <c r="FDI23" s="20"/>
      <c r="FDJ23" s="20"/>
      <c r="FDK23" s="20"/>
      <c r="FDL23" s="20"/>
      <c r="FDM23" s="20"/>
      <c r="FDN23" s="20"/>
      <c r="FDO23" s="20"/>
      <c r="FDP23" s="20"/>
      <c r="FDQ23" s="20"/>
      <c r="FDR23" s="20"/>
      <c r="FDS23" s="20"/>
      <c r="FDT23" s="20"/>
      <c r="FDU23" s="20"/>
      <c r="FDV23" s="20"/>
      <c r="FDW23" s="20"/>
      <c r="FDX23" s="20"/>
      <c r="FDY23" s="20"/>
      <c r="FDZ23" s="20"/>
      <c r="FEA23" s="20"/>
      <c r="FEB23" s="20"/>
      <c r="FEC23" s="20"/>
      <c r="FED23" s="20"/>
      <c r="FEE23" s="44"/>
      <c r="FEF23" s="45"/>
      <c r="FEG23" s="21"/>
      <c r="FEH23" s="19"/>
      <c r="FEI23" s="19"/>
      <c r="FEJ23" s="19"/>
      <c r="FEK23" s="20"/>
      <c r="FEL23" s="20"/>
      <c r="FEM23" s="20"/>
      <c r="FEN23" s="20"/>
      <c r="FEO23" s="20"/>
      <c r="FEP23" s="20"/>
      <c r="FEQ23" s="20"/>
      <c r="FER23" s="20"/>
      <c r="FES23" s="20"/>
      <c r="FET23" s="20"/>
      <c r="FEU23" s="20"/>
      <c r="FEV23" s="20"/>
      <c r="FEW23" s="20"/>
      <c r="FEX23" s="20"/>
      <c r="FEY23" s="20"/>
      <c r="FEZ23" s="20"/>
      <c r="FFA23" s="20"/>
      <c r="FFB23" s="20"/>
      <c r="FFC23" s="20"/>
      <c r="FFD23" s="20"/>
      <c r="FFE23" s="20"/>
      <c r="FFF23" s="20"/>
      <c r="FFG23" s="20"/>
      <c r="FFH23" s="20"/>
      <c r="FFI23" s="20"/>
      <c r="FFJ23" s="20"/>
      <c r="FFK23" s="44"/>
      <c r="FFL23" s="45"/>
      <c r="FFM23" s="21"/>
      <c r="FFN23" s="19"/>
      <c r="FFO23" s="19"/>
      <c r="FFP23" s="19"/>
      <c r="FFQ23" s="20"/>
      <c r="FFR23" s="20"/>
      <c r="FFS23" s="20"/>
      <c r="FFT23" s="20"/>
      <c r="FFU23" s="20"/>
      <c r="FFV23" s="20"/>
      <c r="FFW23" s="20"/>
      <c r="FFX23" s="20"/>
      <c r="FFY23" s="20"/>
      <c r="FFZ23" s="20"/>
      <c r="FGA23" s="20"/>
      <c r="FGB23" s="20"/>
      <c r="FGC23" s="20"/>
      <c r="FGD23" s="20"/>
      <c r="FGE23" s="20"/>
      <c r="FGF23" s="20"/>
      <c r="FGG23" s="20"/>
      <c r="FGH23" s="20"/>
      <c r="FGI23" s="20"/>
      <c r="FGJ23" s="20"/>
      <c r="FGK23" s="20"/>
      <c r="FGL23" s="20"/>
      <c r="FGM23" s="20"/>
      <c r="FGN23" s="20"/>
      <c r="FGO23" s="20"/>
      <c r="FGP23" s="20"/>
      <c r="FGQ23" s="44"/>
      <c r="FGR23" s="45"/>
      <c r="FGS23" s="21"/>
      <c r="FGT23" s="19"/>
      <c r="FGU23" s="19"/>
      <c r="FGV23" s="19"/>
      <c r="FGW23" s="20"/>
      <c r="FGX23" s="20"/>
      <c r="FGY23" s="20"/>
      <c r="FGZ23" s="20"/>
      <c r="FHA23" s="20"/>
      <c r="FHB23" s="20"/>
      <c r="FHC23" s="20"/>
      <c r="FHD23" s="20"/>
      <c r="FHE23" s="20"/>
      <c r="FHF23" s="20"/>
      <c r="FHG23" s="20"/>
      <c r="FHH23" s="20"/>
      <c r="FHI23" s="20"/>
      <c r="FHJ23" s="20"/>
      <c r="FHK23" s="20"/>
      <c r="FHL23" s="20"/>
      <c r="FHM23" s="20"/>
      <c r="FHN23" s="20"/>
      <c r="FHO23" s="20"/>
      <c r="FHP23" s="20"/>
      <c r="FHQ23" s="20"/>
      <c r="FHR23" s="20"/>
      <c r="FHS23" s="20"/>
      <c r="FHT23" s="20"/>
      <c r="FHU23" s="20"/>
      <c r="FHV23" s="20"/>
      <c r="FHW23" s="44"/>
      <c r="FHX23" s="45"/>
      <c r="FHY23" s="21"/>
      <c r="FHZ23" s="19"/>
      <c r="FIA23" s="19"/>
      <c r="FIB23" s="19"/>
      <c r="FIC23" s="20"/>
      <c r="FID23" s="20"/>
      <c r="FIE23" s="20"/>
      <c r="FIF23" s="20"/>
      <c r="FIG23" s="20"/>
      <c r="FIH23" s="20"/>
      <c r="FII23" s="20"/>
      <c r="FIJ23" s="20"/>
      <c r="FIK23" s="20"/>
      <c r="FIL23" s="20"/>
      <c r="FIM23" s="20"/>
      <c r="FIN23" s="20"/>
      <c r="FIO23" s="20"/>
      <c r="FIP23" s="20"/>
      <c r="FIQ23" s="20"/>
      <c r="FIR23" s="20"/>
      <c r="FIS23" s="20"/>
      <c r="FIT23" s="20"/>
      <c r="FIU23" s="20"/>
      <c r="FIV23" s="20"/>
      <c r="FIW23" s="20"/>
      <c r="FIX23" s="20"/>
      <c r="FIY23" s="20"/>
      <c r="FIZ23" s="20"/>
      <c r="FJA23" s="20"/>
      <c r="FJB23" s="20"/>
      <c r="FJC23" s="44"/>
      <c r="FJD23" s="45"/>
      <c r="FJE23" s="21"/>
      <c r="FJF23" s="19"/>
      <c r="FJG23" s="19"/>
      <c r="FJH23" s="19"/>
      <c r="FJI23" s="20"/>
      <c r="FJJ23" s="20"/>
      <c r="FJK23" s="20"/>
      <c r="FJL23" s="20"/>
      <c r="FJM23" s="20"/>
      <c r="FJN23" s="20"/>
      <c r="FJO23" s="20"/>
      <c r="FJP23" s="20"/>
      <c r="FJQ23" s="20"/>
      <c r="FJR23" s="20"/>
      <c r="FJS23" s="20"/>
      <c r="FJT23" s="20"/>
      <c r="FJU23" s="20"/>
      <c r="FJV23" s="20"/>
      <c r="FJW23" s="20"/>
      <c r="FJX23" s="20"/>
      <c r="FJY23" s="20"/>
      <c r="FJZ23" s="20"/>
      <c r="FKA23" s="20"/>
      <c r="FKB23" s="20"/>
      <c r="FKC23" s="20"/>
      <c r="FKD23" s="20"/>
      <c r="FKE23" s="20"/>
      <c r="FKF23" s="20"/>
      <c r="FKG23" s="20"/>
      <c r="FKH23" s="20"/>
      <c r="FKI23" s="44"/>
      <c r="FKJ23" s="45"/>
      <c r="FKK23" s="21"/>
      <c r="FKL23" s="19"/>
      <c r="FKM23" s="19"/>
      <c r="FKN23" s="19"/>
      <c r="FKO23" s="20"/>
      <c r="FKP23" s="20"/>
      <c r="FKQ23" s="20"/>
      <c r="FKR23" s="20"/>
      <c r="FKS23" s="20"/>
      <c r="FKT23" s="20"/>
      <c r="FKU23" s="20"/>
      <c r="FKV23" s="20"/>
      <c r="FKW23" s="20"/>
      <c r="FKX23" s="20"/>
      <c r="FKY23" s="20"/>
      <c r="FKZ23" s="20"/>
      <c r="FLA23" s="20"/>
      <c r="FLB23" s="20"/>
      <c r="FLC23" s="20"/>
      <c r="FLD23" s="20"/>
      <c r="FLE23" s="20"/>
      <c r="FLF23" s="20"/>
      <c r="FLG23" s="20"/>
      <c r="FLH23" s="20"/>
      <c r="FLI23" s="20"/>
      <c r="FLJ23" s="20"/>
      <c r="FLK23" s="20"/>
      <c r="FLL23" s="20"/>
      <c r="FLM23" s="20"/>
      <c r="FLN23" s="20"/>
      <c r="FLO23" s="44"/>
      <c r="FLP23" s="45"/>
      <c r="FLQ23" s="21"/>
      <c r="FLR23" s="19"/>
      <c r="FLS23" s="19"/>
      <c r="FLT23" s="19"/>
      <c r="FLU23" s="20"/>
      <c r="FLV23" s="20"/>
      <c r="FLW23" s="20"/>
      <c r="FLX23" s="20"/>
      <c r="FLY23" s="20"/>
      <c r="FLZ23" s="20"/>
      <c r="FMA23" s="20"/>
      <c r="FMB23" s="20"/>
      <c r="FMC23" s="20"/>
      <c r="FMD23" s="20"/>
      <c r="FME23" s="20"/>
      <c r="FMF23" s="20"/>
      <c r="FMG23" s="20"/>
      <c r="FMH23" s="20"/>
      <c r="FMI23" s="20"/>
      <c r="FMJ23" s="20"/>
      <c r="FMK23" s="20"/>
      <c r="FML23" s="20"/>
      <c r="FMM23" s="20"/>
      <c r="FMN23" s="20"/>
      <c r="FMO23" s="20"/>
      <c r="FMP23" s="20"/>
      <c r="FMQ23" s="20"/>
      <c r="FMR23" s="20"/>
      <c r="FMS23" s="20"/>
      <c r="FMT23" s="20"/>
      <c r="FMU23" s="44"/>
      <c r="FMV23" s="45"/>
      <c r="FMW23" s="21"/>
      <c r="FMX23" s="19"/>
      <c r="FMY23" s="19"/>
      <c r="FMZ23" s="19"/>
      <c r="FNA23" s="20"/>
      <c r="FNB23" s="20"/>
      <c r="FNC23" s="20"/>
      <c r="FND23" s="20"/>
      <c r="FNE23" s="20"/>
      <c r="FNF23" s="20"/>
      <c r="FNG23" s="20"/>
      <c r="FNH23" s="20"/>
      <c r="FNI23" s="20"/>
      <c r="FNJ23" s="20"/>
      <c r="FNK23" s="20"/>
      <c r="FNL23" s="20"/>
      <c r="FNM23" s="20"/>
      <c r="FNN23" s="20"/>
      <c r="FNO23" s="20"/>
      <c r="FNP23" s="20"/>
      <c r="FNQ23" s="20"/>
      <c r="FNR23" s="20"/>
      <c r="FNS23" s="20"/>
      <c r="FNT23" s="20"/>
      <c r="FNU23" s="20"/>
      <c r="FNV23" s="20"/>
      <c r="FNW23" s="20"/>
      <c r="FNX23" s="20"/>
      <c r="FNY23" s="20"/>
      <c r="FNZ23" s="20"/>
      <c r="FOA23" s="44"/>
      <c r="FOB23" s="45"/>
      <c r="FOC23" s="21"/>
      <c r="FOD23" s="19"/>
      <c r="FOE23" s="19"/>
      <c r="FOF23" s="19"/>
      <c r="FOG23" s="20"/>
      <c r="FOH23" s="20"/>
      <c r="FOI23" s="20"/>
      <c r="FOJ23" s="20"/>
      <c r="FOK23" s="20"/>
      <c r="FOL23" s="20"/>
      <c r="FOM23" s="20"/>
      <c r="FON23" s="20"/>
      <c r="FOO23" s="20"/>
      <c r="FOP23" s="20"/>
      <c r="FOQ23" s="20"/>
      <c r="FOR23" s="20"/>
      <c r="FOS23" s="20"/>
      <c r="FOT23" s="20"/>
      <c r="FOU23" s="20"/>
      <c r="FOV23" s="20"/>
      <c r="FOW23" s="20"/>
      <c r="FOX23" s="20"/>
      <c r="FOY23" s="20"/>
      <c r="FOZ23" s="20"/>
      <c r="FPA23" s="20"/>
      <c r="FPB23" s="20"/>
      <c r="FPC23" s="20"/>
      <c r="FPD23" s="20"/>
      <c r="FPE23" s="20"/>
      <c r="FPF23" s="20"/>
      <c r="FPG23" s="44"/>
      <c r="FPH23" s="45"/>
      <c r="FPI23" s="21"/>
      <c r="FPJ23" s="19"/>
      <c r="FPK23" s="19"/>
      <c r="FPL23" s="19"/>
      <c r="FPM23" s="20"/>
      <c r="FPN23" s="20"/>
      <c r="FPO23" s="20"/>
      <c r="FPP23" s="20"/>
      <c r="FPQ23" s="20"/>
      <c r="FPR23" s="20"/>
      <c r="FPS23" s="20"/>
      <c r="FPT23" s="20"/>
      <c r="FPU23" s="20"/>
      <c r="FPV23" s="20"/>
      <c r="FPW23" s="20"/>
      <c r="FPX23" s="20"/>
      <c r="FPY23" s="20"/>
      <c r="FPZ23" s="20"/>
      <c r="FQA23" s="20"/>
      <c r="FQB23" s="20"/>
      <c r="FQC23" s="20"/>
      <c r="FQD23" s="20"/>
      <c r="FQE23" s="20"/>
      <c r="FQF23" s="20"/>
      <c r="FQG23" s="20"/>
      <c r="FQH23" s="20"/>
      <c r="FQI23" s="20"/>
      <c r="FQJ23" s="20"/>
      <c r="FQK23" s="20"/>
      <c r="FQL23" s="20"/>
      <c r="FQM23" s="44"/>
      <c r="FQN23" s="45"/>
      <c r="FQO23" s="21"/>
      <c r="FQP23" s="19"/>
      <c r="FQQ23" s="19"/>
      <c r="FQR23" s="19"/>
      <c r="FQS23" s="20"/>
      <c r="FQT23" s="20"/>
      <c r="FQU23" s="20"/>
      <c r="FQV23" s="20"/>
      <c r="FQW23" s="20"/>
      <c r="FQX23" s="20"/>
      <c r="FQY23" s="20"/>
      <c r="FQZ23" s="20"/>
      <c r="FRA23" s="20"/>
      <c r="FRB23" s="20"/>
      <c r="FRC23" s="20"/>
      <c r="FRD23" s="20"/>
      <c r="FRE23" s="20"/>
      <c r="FRF23" s="20"/>
      <c r="FRG23" s="20"/>
      <c r="FRH23" s="20"/>
      <c r="FRI23" s="20"/>
      <c r="FRJ23" s="20"/>
      <c r="FRK23" s="20"/>
      <c r="FRL23" s="20"/>
      <c r="FRM23" s="20"/>
      <c r="FRN23" s="20"/>
      <c r="FRO23" s="20"/>
      <c r="FRP23" s="20"/>
      <c r="FRQ23" s="20"/>
      <c r="FRR23" s="20"/>
      <c r="FRS23" s="44"/>
      <c r="FRT23" s="45"/>
      <c r="FRU23" s="21"/>
      <c r="FRV23" s="19"/>
      <c r="FRW23" s="19"/>
      <c r="FRX23" s="19"/>
      <c r="FRY23" s="20"/>
      <c r="FRZ23" s="20"/>
      <c r="FSA23" s="20"/>
      <c r="FSB23" s="20"/>
      <c r="FSC23" s="20"/>
      <c r="FSD23" s="20"/>
      <c r="FSE23" s="20"/>
      <c r="FSF23" s="20"/>
      <c r="FSG23" s="20"/>
      <c r="FSH23" s="20"/>
      <c r="FSI23" s="20"/>
      <c r="FSJ23" s="20"/>
      <c r="FSK23" s="20"/>
      <c r="FSL23" s="20"/>
      <c r="FSM23" s="20"/>
      <c r="FSN23" s="20"/>
      <c r="FSO23" s="20"/>
      <c r="FSP23" s="20"/>
      <c r="FSQ23" s="20"/>
      <c r="FSR23" s="20"/>
      <c r="FSS23" s="20"/>
      <c r="FST23" s="20"/>
      <c r="FSU23" s="20"/>
      <c r="FSV23" s="20"/>
      <c r="FSW23" s="20"/>
      <c r="FSX23" s="20"/>
      <c r="FSY23" s="44"/>
      <c r="FSZ23" s="45"/>
      <c r="FTA23" s="21"/>
      <c r="FTB23" s="19"/>
      <c r="FTC23" s="19"/>
      <c r="FTD23" s="19"/>
      <c r="FTE23" s="20"/>
      <c r="FTF23" s="20"/>
      <c r="FTG23" s="20"/>
      <c r="FTH23" s="20"/>
      <c r="FTI23" s="20"/>
      <c r="FTJ23" s="20"/>
      <c r="FTK23" s="20"/>
      <c r="FTL23" s="20"/>
      <c r="FTM23" s="20"/>
      <c r="FTN23" s="20"/>
      <c r="FTO23" s="20"/>
      <c r="FTP23" s="20"/>
      <c r="FTQ23" s="20"/>
      <c r="FTR23" s="20"/>
      <c r="FTS23" s="20"/>
      <c r="FTT23" s="20"/>
      <c r="FTU23" s="20"/>
      <c r="FTV23" s="20"/>
      <c r="FTW23" s="20"/>
      <c r="FTX23" s="20"/>
      <c r="FTY23" s="20"/>
      <c r="FTZ23" s="20"/>
      <c r="FUA23" s="20"/>
      <c r="FUB23" s="20"/>
      <c r="FUC23" s="20"/>
      <c r="FUD23" s="20"/>
      <c r="FUE23" s="44"/>
      <c r="FUF23" s="45"/>
      <c r="FUG23" s="21"/>
      <c r="FUH23" s="19"/>
      <c r="FUI23" s="19"/>
      <c r="FUJ23" s="19"/>
      <c r="FUK23" s="20"/>
      <c r="FUL23" s="20"/>
      <c r="FUM23" s="20"/>
      <c r="FUN23" s="20"/>
      <c r="FUO23" s="20"/>
      <c r="FUP23" s="20"/>
      <c r="FUQ23" s="20"/>
      <c r="FUR23" s="20"/>
      <c r="FUS23" s="20"/>
      <c r="FUT23" s="20"/>
      <c r="FUU23" s="20"/>
      <c r="FUV23" s="20"/>
      <c r="FUW23" s="20"/>
      <c r="FUX23" s="20"/>
      <c r="FUY23" s="20"/>
      <c r="FUZ23" s="20"/>
      <c r="FVA23" s="20"/>
      <c r="FVB23" s="20"/>
      <c r="FVC23" s="20"/>
      <c r="FVD23" s="20"/>
      <c r="FVE23" s="20"/>
      <c r="FVF23" s="20"/>
      <c r="FVG23" s="20"/>
      <c r="FVH23" s="20"/>
      <c r="FVI23" s="20"/>
      <c r="FVJ23" s="20"/>
      <c r="FVK23" s="44"/>
      <c r="FVL23" s="45"/>
      <c r="FVM23" s="21"/>
      <c r="FVN23" s="19"/>
      <c r="FVO23" s="19"/>
      <c r="FVP23" s="19"/>
      <c r="FVQ23" s="20"/>
      <c r="FVR23" s="20"/>
      <c r="FVS23" s="20"/>
      <c r="FVT23" s="20"/>
      <c r="FVU23" s="20"/>
      <c r="FVV23" s="20"/>
      <c r="FVW23" s="20"/>
      <c r="FVX23" s="20"/>
      <c r="FVY23" s="20"/>
      <c r="FVZ23" s="20"/>
      <c r="FWA23" s="20"/>
      <c r="FWB23" s="20"/>
      <c r="FWC23" s="20"/>
      <c r="FWD23" s="20"/>
      <c r="FWE23" s="20"/>
      <c r="FWF23" s="20"/>
      <c r="FWG23" s="20"/>
      <c r="FWH23" s="20"/>
      <c r="FWI23" s="20"/>
      <c r="FWJ23" s="20"/>
      <c r="FWK23" s="20"/>
      <c r="FWL23" s="20"/>
      <c r="FWM23" s="20"/>
      <c r="FWN23" s="20"/>
      <c r="FWO23" s="20"/>
      <c r="FWP23" s="20"/>
      <c r="FWQ23" s="44"/>
      <c r="FWR23" s="45"/>
      <c r="FWS23" s="21"/>
      <c r="FWT23" s="19"/>
      <c r="FWU23" s="19"/>
      <c r="FWV23" s="19"/>
      <c r="FWW23" s="20"/>
      <c r="FWX23" s="20"/>
      <c r="FWY23" s="20"/>
      <c r="FWZ23" s="20"/>
      <c r="FXA23" s="20"/>
      <c r="FXB23" s="20"/>
      <c r="FXC23" s="20"/>
      <c r="FXD23" s="20"/>
      <c r="FXE23" s="20"/>
      <c r="FXF23" s="20"/>
      <c r="FXG23" s="20"/>
      <c r="FXH23" s="20"/>
      <c r="FXI23" s="20"/>
      <c r="FXJ23" s="20"/>
      <c r="FXK23" s="20"/>
      <c r="FXL23" s="20"/>
      <c r="FXM23" s="20"/>
      <c r="FXN23" s="20"/>
      <c r="FXO23" s="20"/>
      <c r="FXP23" s="20"/>
      <c r="FXQ23" s="20"/>
      <c r="FXR23" s="20"/>
      <c r="FXS23" s="20"/>
      <c r="FXT23" s="20"/>
      <c r="FXU23" s="20"/>
      <c r="FXV23" s="20"/>
      <c r="FXW23" s="44"/>
      <c r="FXX23" s="45"/>
      <c r="FXY23" s="21"/>
      <c r="FXZ23" s="19"/>
      <c r="FYA23" s="19"/>
      <c r="FYB23" s="19"/>
      <c r="FYC23" s="20"/>
      <c r="FYD23" s="20"/>
      <c r="FYE23" s="20"/>
      <c r="FYF23" s="20"/>
      <c r="FYG23" s="20"/>
      <c r="FYH23" s="20"/>
      <c r="FYI23" s="20"/>
      <c r="FYJ23" s="20"/>
      <c r="FYK23" s="20"/>
      <c r="FYL23" s="20"/>
      <c r="FYM23" s="20"/>
      <c r="FYN23" s="20"/>
      <c r="FYO23" s="20"/>
      <c r="FYP23" s="20"/>
      <c r="FYQ23" s="20"/>
      <c r="FYR23" s="20"/>
      <c r="FYS23" s="20"/>
      <c r="FYT23" s="20"/>
      <c r="FYU23" s="20"/>
      <c r="FYV23" s="20"/>
      <c r="FYW23" s="20"/>
      <c r="FYX23" s="20"/>
      <c r="FYY23" s="20"/>
      <c r="FYZ23" s="20"/>
      <c r="FZA23" s="20"/>
      <c r="FZB23" s="20"/>
      <c r="FZC23" s="44"/>
      <c r="FZD23" s="45"/>
      <c r="FZE23" s="21"/>
      <c r="FZF23" s="19"/>
      <c r="FZG23" s="19"/>
      <c r="FZH23" s="19"/>
      <c r="FZI23" s="20"/>
      <c r="FZJ23" s="20"/>
      <c r="FZK23" s="20"/>
      <c r="FZL23" s="20"/>
      <c r="FZM23" s="20"/>
      <c r="FZN23" s="20"/>
      <c r="FZO23" s="20"/>
      <c r="FZP23" s="20"/>
      <c r="FZQ23" s="20"/>
      <c r="FZR23" s="20"/>
      <c r="FZS23" s="20"/>
      <c r="FZT23" s="20"/>
      <c r="FZU23" s="20"/>
      <c r="FZV23" s="20"/>
      <c r="FZW23" s="20"/>
      <c r="FZX23" s="20"/>
      <c r="FZY23" s="20"/>
      <c r="FZZ23" s="20"/>
      <c r="GAA23" s="20"/>
      <c r="GAB23" s="20"/>
      <c r="GAC23" s="20"/>
      <c r="GAD23" s="20"/>
      <c r="GAE23" s="20"/>
      <c r="GAF23" s="20"/>
      <c r="GAG23" s="20"/>
      <c r="GAH23" s="20"/>
      <c r="GAI23" s="44"/>
      <c r="GAJ23" s="45"/>
      <c r="GAK23" s="21"/>
      <c r="GAL23" s="19"/>
      <c r="GAM23" s="19"/>
      <c r="GAN23" s="19"/>
      <c r="GAO23" s="20"/>
      <c r="GAP23" s="20"/>
      <c r="GAQ23" s="20"/>
      <c r="GAR23" s="20"/>
      <c r="GAS23" s="20"/>
      <c r="GAT23" s="20"/>
      <c r="GAU23" s="20"/>
      <c r="GAV23" s="20"/>
      <c r="GAW23" s="20"/>
      <c r="GAX23" s="20"/>
      <c r="GAY23" s="20"/>
      <c r="GAZ23" s="20"/>
      <c r="GBA23" s="20"/>
      <c r="GBB23" s="20"/>
      <c r="GBC23" s="20"/>
      <c r="GBD23" s="20"/>
      <c r="GBE23" s="20"/>
      <c r="GBF23" s="20"/>
      <c r="GBG23" s="20"/>
      <c r="GBH23" s="20"/>
      <c r="GBI23" s="20"/>
      <c r="GBJ23" s="20"/>
      <c r="GBK23" s="20"/>
      <c r="GBL23" s="20"/>
      <c r="GBM23" s="20"/>
      <c r="GBN23" s="20"/>
      <c r="GBO23" s="44"/>
      <c r="GBP23" s="45"/>
      <c r="GBQ23" s="21"/>
      <c r="GBR23" s="19"/>
      <c r="GBS23" s="19"/>
      <c r="GBT23" s="19"/>
      <c r="GBU23" s="20"/>
      <c r="GBV23" s="20"/>
      <c r="GBW23" s="20"/>
      <c r="GBX23" s="20"/>
      <c r="GBY23" s="20"/>
      <c r="GBZ23" s="20"/>
      <c r="GCA23" s="20"/>
      <c r="GCB23" s="20"/>
      <c r="GCC23" s="20"/>
      <c r="GCD23" s="20"/>
      <c r="GCE23" s="20"/>
      <c r="GCF23" s="20"/>
      <c r="GCG23" s="20"/>
      <c r="GCH23" s="20"/>
      <c r="GCI23" s="20"/>
      <c r="GCJ23" s="20"/>
      <c r="GCK23" s="20"/>
      <c r="GCL23" s="20"/>
      <c r="GCM23" s="20"/>
      <c r="GCN23" s="20"/>
      <c r="GCO23" s="20"/>
      <c r="GCP23" s="20"/>
      <c r="GCQ23" s="20"/>
      <c r="GCR23" s="20"/>
      <c r="GCS23" s="20"/>
      <c r="GCT23" s="20"/>
      <c r="GCU23" s="44"/>
      <c r="GCV23" s="45"/>
      <c r="GCW23" s="21"/>
      <c r="GCX23" s="19"/>
      <c r="GCY23" s="19"/>
      <c r="GCZ23" s="19"/>
      <c r="GDA23" s="20"/>
      <c r="GDB23" s="20"/>
      <c r="GDC23" s="20"/>
      <c r="GDD23" s="20"/>
      <c r="GDE23" s="20"/>
      <c r="GDF23" s="20"/>
      <c r="GDG23" s="20"/>
      <c r="GDH23" s="20"/>
      <c r="GDI23" s="20"/>
      <c r="GDJ23" s="20"/>
      <c r="GDK23" s="20"/>
      <c r="GDL23" s="20"/>
      <c r="GDM23" s="20"/>
      <c r="GDN23" s="20"/>
      <c r="GDO23" s="20"/>
      <c r="GDP23" s="20"/>
      <c r="GDQ23" s="20"/>
      <c r="GDR23" s="20"/>
      <c r="GDS23" s="20"/>
      <c r="GDT23" s="20"/>
      <c r="GDU23" s="20"/>
      <c r="GDV23" s="20"/>
      <c r="GDW23" s="20"/>
      <c r="GDX23" s="20"/>
      <c r="GDY23" s="20"/>
      <c r="GDZ23" s="20"/>
      <c r="GEA23" s="44"/>
      <c r="GEB23" s="45"/>
      <c r="GEC23" s="21"/>
      <c r="GED23" s="19"/>
      <c r="GEE23" s="19"/>
      <c r="GEF23" s="19"/>
      <c r="GEG23" s="20"/>
      <c r="GEH23" s="20"/>
      <c r="GEI23" s="20"/>
      <c r="GEJ23" s="20"/>
      <c r="GEK23" s="20"/>
      <c r="GEL23" s="20"/>
      <c r="GEM23" s="20"/>
      <c r="GEN23" s="20"/>
      <c r="GEO23" s="20"/>
      <c r="GEP23" s="20"/>
      <c r="GEQ23" s="20"/>
      <c r="GER23" s="20"/>
      <c r="GES23" s="20"/>
      <c r="GET23" s="20"/>
      <c r="GEU23" s="20"/>
      <c r="GEV23" s="20"/>
      <c r="GEW23" s="20"/>
      <c r="GEX23" s="20"/>
      <c r="GEY23" s="20"/>
      <c r="GEZ23" s="20"/>
      <c r="GFA23" s="20"/>
      <c r="GFB23" s="20"/>
      <c r="GFC23" s="20"/>
      <c r="GFD23" s="20"/>
      <c r="GFE23" s="20"/>
      <c r="GFF23" s="20"/>
      <c r="GFG23" s="44"/>
      <c r="GFH23" s="45"/>
      <c r="GFI23" s="21"/>
      <c r="GFJ23" s="19"/>
      <c r="GFK23" s="19"/>
      <c r="GFL23" s="19"/>
      <c r="GFM23" s="20"/>
      <c r="GFN23" s="20"/>
      <c r="GFO23" s="20"/>
      <c r="GFP23" s="20"/>
      <c r="GFQ23" s="20"/>
      <c r="GFR23" s="20"/>
      <c r="GFS23" s="20"/>
      <c r="GFT23" s="20"/>
      <c r="GFU23" s="20"/>
      <c r="GFV23" s="20"/>
      <c r="GFW23" s="20"/>
      <c r="GFX23" s="20"/>
      <c r="GFY23" s="20"/>
      <c r="GFZ23" s="20"/>
      <c r="GGA23" s="20"/>
      <c r="GGB23" s="20"/>
      <c r="GGC23" s="20"/>
      <c r="GGD23" s="20"/>
      <c r="GGE23" s="20"/>
      <c r="GGF23" s="20"/>
      <c r="GGG23" s="20"/>
      <c r="GGH23" s="20"/>
      <c r="GGI23" s="20"/>
      <c r="GGJ23" s="20"/>
      <c r="GGK23" s="20"/>
      <c r="GGL23" s="20"/>
      <c r="GGM23" s="44"/>
      <c r="GGN23" s="45"/>
      <c r="GGO23" s="21"/>
      <c r="GGP23" s="19"/>
      <c r="GGQ23" s="19"/>
      <c r="GGR23" s="19"/>
      <c r="GGS23" s="20"/>
      <c r="GGT23" s="20"/>
      <c r="GGU23" s="20"/>
      <c r="GGV23" s="20"/>
      <c r="GGW23" s="20"/>
      <c r="GGX23" s="20"/>
      <c r="GGY23" s="20"/>
      <c r="GGZ23" s="20"/>
      <c r="GHA23" s="20"/>
      <c r="GHB23" s="20"/>
      <c r="GHC23" s="20"/>
      <c r="GHD23" s="20"/>
      <c r="GHE23" s="20"/>
      <c r="GHF23" s="20"/>
      <c r="GHG23" s="20"/>
      <c r="GHH23" s="20"/>
      <c r="GHI23" s="20"/>
      <c r="GHJ23" s="20"/>
      <c r="GHK23" s="20"/>
      <c r="GHL23" s="20"/>
      <c r="GHM23" s="20"/>
      <c r="GHN23" s="20"/>
      <c r="GHO23" s="20"/>
      <c r="GHP23" s="20"/>
      <c r="GHQ23" s="20"/>
      <c r="GHR23" s="20"/>
      <c r="GHS23" s="44"/>
      <c r="GHT23" s="45"/>
      <c r="GHU23" s="21"/>
      <c r="GHV23" s="19"/>
      <c r="GHW23" s="19"/>
      <c r="GHX23" s="19"/>
      <c r="GHY23" s="20"/>
      <c r="GHZ23" s="20"/>
      <c r="GIA23" s="20"/>
      <c r="GIB23" s="20"/>
      <c r="GIC23" s="20"/>
      <c r="GID23" s="20"/>
      <c r="GIE23" s="20"/>
      <c r="GIF23" s="20"/>
      <c r="GIG23" s="20"/>
      <c r="GIH23" s="20"/>
      <c r="GII23" s="20"/>
      <c r="GIJ23" s="20"/>
      <c r="GIK23" s="20"/>
      <c r="GIL23" s="20"/>
      <c r="GIM23" s="20"/>
      <c r="GIN23" s="20"/>
      <c r="GIO23" s="20"/>
      <c r="GIP23" s="20"/>
      <c r="GIQ23" s="20"/>
      <c r="GIR23" s="20"/>
      <c r="GIS23" s="20"/>
      <c r="GIT23" s="20"/>
      <c r="GIU23" s="20"/>
      <c r="GIV23" s="20"/>
      <c r="GIW23" s="20"/>
      <c r="GIX23" s="20"/>
      <c r="GIY23" s="44"/>
      <c r="GIZ23" s="45"/>
      <c r="GJA23" s="21"/>
      <c r="GJB23" s="19"/>
      <c r="GJC23" s="19"/>
      <c r="GJD23" s="19"/>
      <c r="GJE23" s="20"/>
      <c r="GJF23" s="20"/>
      <c r="GJG23" s="20"/>
      <c r="GJH23" s="20"/>
      <c r="GJI23" s="20"/>
      <c r="GJJ23" s="20"/>
      <c r="GJK23" s="20"/>
      <c r="GJL23" s="20"/>
      <c r="GJM23" s="20"/>
      <c r="GJN23" s="20"/>
      <c r="GJO23" s="20"/>
      <c r="GJP23" s="20"/>
      <c r="GJQ23" s="20"/>
      <c r="GJR23" s="20"/>
      <c r="GJS23" s="20"/>
      <c r="GJT23" s="20"/>
      <c r="GJU23" s="20"/>
      <c r="GJV23" s="20"/>
      <c r="GJW23" s="20"/>
      <c r="GJX23" s="20"/>
      <c r="GJY23" s="20"/>
      <c r="GJZ23" s="20"/>
      <c r="GKA23" s="20"/>
      <c r="GKB23" s="20"/>
      <c r="GKC23" s="20"/>
      <c r="GKD23" s="20"/>
      <c r="GKE23" s="44"/>
      <c r="GKF23" s="45"/>
      <c r="GKG23" s="21"/>
      <c r="GKH23" s="19"/>
      <c r="GKI23" s="19"/>
      <c r="GKJ23" s="19"/>
      <c r="GKK23" s="20"/>
      <c r="GKL23" s="20"/>
      <c r="GKM23" s="20"/>
      <c r="GKN23" s="20"/>
      <c r="GKO23" s="20"/>
      <c r="GKP23" s="20"/>
      <c r="GKQ23" s="20"/>
      <c r="GKR23" s="20"/>
      <c r="GKS23" s="20"/>
      <c r="GKT23" s="20"/>
      <c r="GKU23" s="20"/>
      <c r="GKV23" s="20"/>
      <c r="GKW23" s="20"/>
      <c r="GKX23" s="20"/>
      <c r="GKY23" s="20"/>
      <c r="GKZ23" s="20"/>
      <c r="GLA23" s="20"/>
      <c r="GLB23" s="20"/>
      <c r="GLC23" s="20"/>
      <c r="GLD23" s="20"/>
      <c r="GLE23" s="20"/>
      <c r="GLF23" s="20"/>
      <c r="GLG23" s="20"/>
      <c r="GLH23" s="20"/>
      <c r="GLI23" s="20"/>
      <c r="GLJ23" s="20"/>
      <c r="GLK23" s="44"/>
      <c r="GLL23" s="45"/>
      <c r="GLM23" s="21"/>
      <c r="GLN23" s="19"/>
      <c r="GLO23" s="19"/>
      <c r="GLP23" s="19"/>
      <c r="GLQ23" s="20"/>
      <c r="GLR23" s="20"/>
      <c r="GLS23" s="20"/>
      <c r="GLT23" s="20"/>
      <c r="GLU23" s="20"/>
      <c r="GLV23" s="20"/>
      <c r="GLW23" s="20"/>
      <c r="GLX23" s="20"/>
      <c r="GLY23" s="20"/>
      <c r="GLZ23" s="20"/>
      <c r="GMA23" s="20"/>
      <c r="GMB23" s="20"/>
      <c r="GMC23" s="20"/>
      <c r="GMD23" s="20"/>
      <c r="GME23" s="20"/>
      <c r="GMF23" s="20"/>
      <c r="GMG23" s="20"/>
      <c r="GMH23" s="20"/>
      <c r="GMI23" s="20"/>
      <c r="GMJ23" s="20"/>
      <c r="GMK23" s="20"/>
      <c r="GML23" s="20"/>
      <c r="GMM23" s="20"/>
      <c r="GMN23" s="20"/>
      <c r="GMO23" s="20"/>
      <c r="GMP23" s="20"/>
      <c r="GMQ23" s="44"/>
      <c r="GMR23" s="45"/>
      <c r="GMS23" s="21"/>
      <c r="GMT23" s="19"/>
      <c r="GMU23" s="19"/>
      <c r="GMV23" s="19"/>
      <c r="GMW23" s="20"/>
      <c r="GMX23" s="20"/>
      <c r="GMY23" s="20"/>
      <c r="GMZ23" s="20"/>
      <c r="GNA23" s="20"/>
      <c r="GNB23" s="20"/>
      <c r="GNC23" s="20"/>
      <c r="GND23" s="20"/>
      <c r="GNE23" s="20"/>
      <c r="GNF23" s="20"/>
      <c r="GNG23" s="20"/>
      <c r="GNH23" s="20"/>
      <c r="GNI23" s="20"/>
      <c r="GNJ23" s="20"/>
      <c r="GNK23" s="20"/>
      <c r="GNL23" s="20"/>
      <c r="GNM23" s="20"/>
      <c r="GNN23" s="20"/>
      <c r="GNO23" s="20"/>
      <c r="GNP23" s="20"/>
      <c r="GNQ23" s="20"/>
      <c r="GNR23" s="20"/>
      <c r="GNS23" s="20"/>
      <c r="GNT23" s="20"/>
      <c r="GNU23" s="20"/>
      <c r="GNV23" s="20"/>
      <c r="GNW23" s="44"/>
      <c r="GNX23" s="45"/>
      <c r="GNY23" s="21"/>
      <c r="GNZ23" s="19"/>
      <c r="GOA23" s="19"/>
      <c r="GOB23" s="19"/>
      <c r="GOC23" s="20"/>
      <c r="GOD23" s="20"/>
      <c r="GOE23" s="20"/>
      <c r="GOF23" s="20"/>
      <c r="GOG23" s="20"/>
      <c r="GOH23" s="20"/>
      <c r="GOI23" s="20"/>
      <c r="GOJ23" s="20"/>
      <c r="GOK23" s="20"/>
      <c r="GOL23" s="20"/>
      <c r="GOM23" s="20"/>
      <c r="GON23" s="20"/>
      <c r="GOO23" s="20"/>
      <c r="GOP23" s="20"/>
      <c r="GOQ23" s="20"/>
      <c r="GOR23" s="20"/>
      <c r="GOS23" s="20"/>
      <c r="GOT23" s="20"/>
      <c r="GOU23" s="20"/>
      <c r="GOV23" s="20"/>
      <c r="GOW23" s="20"/>
      <c r="GOX23" s="20"/>
      <c r="GOY23" s="20"/>
      <c r="GOZ23" s="20"/>
      <c r="GPA23" s="20"/>
      <c r="GPB23" s="20"/>
      <c r="GPC23" s="44"/>
      <c r="GPD23" s="45"/>
      <c r="GPE23" s="21"/>
      <c r="GPF23" s="19"/>
      <c r="GPG23" s="19"/>
      <c r="GPH23" s="19"/>
      <c r="GPI23" s="20"/>
      <c r="GPJ23" s="20"/>
      <c r="GPK23" s="20"/>
      <c r="GPL23" s="20"/>
      <c r="GPM23" s="20"/>
      <c r="GPN23" s="20"/>
      <c r="GPO23" s="20"/>
      <c r="GPP23" s="20"/>
      <c r="GPQ23" s="20"/>
      <c r="GPR23" s="20"/>
      <c r="GPS23" s="20"/>
      <c r="GPT23" s="20"/>
      <c r="GPU23" s="20"/>
      <c r="GPV23" s="20"/>
      <c r="GPW23" s="20"/>
      <c r="GPX23" s="20"/>
      <c r="GPY23" s="20"/>
      <c r="GPZ23" s="20"/>
      <c r="GQA23" s="20"/>
      <c r="GQB23" s="20"/>
      <c r="GQC23" s="20"/>
      <c r="GQD23" s="20"/>
      <c r="GQE23" s="20"/>
      <c r="GQF23" s="20"/>
      <c r="GQG23" s="20"/>
      <c r="GQH23" s="20"/>
      <c r="GQI23" s="44"/>
      <c r="GQJ23" s="45"/>
      <c r="GQK23" s="21"/>
      <c r="GQL23" s="19"/>
      <c r="GQM23" s="19"/>
      <c r="GQN23" s="19"/>
      <c r="GQO23" s="20"/>
      <c r="GQP23" s="20"/>
      <c r="GQQ23" s="20"/>
      <c r="GQR23" s="20"/>
      <c r="GQS23" s="20"/>
      <c r="GQT23" s="20"/>
      <c r="GQU23" s="20"/>
      <c r="GQV23" s="20"/>
      <c r="GQW23" s="20"/>
      <c r="GQX23" s="20"/>
      <c r="GQY23" s="20"/>
      <c r="GQZ23" s="20"/>
      <c r="GRA23" s="20"/>
      <c r="GRB23" s="20"/>
      <c r="GRC23" s="20"/>
      <c r="GRD23" s="20"/>
      <c r="GRE23" s="20"/>
      <c r="GRF23" s="20"/>
      <c r="GRG23" s="20"/>
      <c r="GRH23" s="20"/>
      <c r="GRI23" s="20"/>
      <c r="GRJ23" s="20"/>
      <c r="GRK23" s="20"/>
      <c r="GRL23" s="20"/>
      <c r="GRM23" s="20"/>
      <c r="GRN23" s="20"/>
      <c r="GRO23" s="44"/>
      <c r="GRP23" s="45"/>
      <c r="GRQ23" s="21"/>
      <c r="GRR23" s="19"/>
      <c r="GRS23" s="19"/>
      <c r="GRT23" s="19"/>
      <c r="GRU23" s="20"/>
      <c r="GRV23" s="20"/>
      <c r="GRW23" s="20"/>
      <c r="GRX23" s="20"/>
      <c r="GRY23" s="20"/>
      <c r="GRZ23" s="20"/>
      <c r="GSA23" s="20"/>
      <c r="GSB23" s="20"/>
      <c r="GSC23" s="20"/>
      <c r="GSD23" s="20"/>
      <c r="GSE23" s="20"/>
      <c r="GSF23" s="20"/>
      <c r="GSG23" s="20"/>
      <c r="GSH23" s="20"/>
      <c r="GSI23" s="20"/>
      <c r="GSJ23" s="20"/>
      <c r="GSK23" s="20"/>
      <c r="GSL23" s="20"/>
      <c r="GSM23" s="20"/>
      <c r="GSN23" s="20"/>
      <c r="GSO23" s="20"/>
      <c r="GSP23" s="20"/>
      <c r="GSQ23" s="20"/>
      <c r="GSR23" s="20"/>
      <c r="GSS23" s="20"/>
      <c r="GST23" s="20"/>
      <c r="GSU23" s="44"/>
      <c r="GSV23" s="45"/>
      <c r="GSW23" s="21"/>
      <c r="GSX23" s="19"/>
      <c r="GSY23" s="19"/>
      <c r="GSZ23" s="19"/>
      <c r="GTA23" s="20"/>
      <c r="GTB23" s="20"/>
      <c r="GTC23" s="20"/>
      <c r="GTD23" s="20"/>
      <c r="GTE23" s="20"/>
      <c r="GTF23" s="20"/>
      <c r="GTG23" s="20"/>
      <c r="GTH23" s="20"/>
      <c r="GTI23" s="20"/>
      <c r="GTJ23" s="20"/>
      <c r="GTK23" s="20"/>
      <c r="GTL23" s="20"/>
      <c r="GTM23" s="20"/>
      <c r="GTN23" s="20"/>
      <c r="GTO23" s="20"/>
      <c r="GTP23" s="20"/>
      <c r="GTQ23" s="20"/>
      <c r="GTR23" s="20"/>
      <c r="GTS23" s="20"/>
      <c r="GTT23" s="20"/>
      <c r="GTU23" s="20"/>
      <c r="GTV23" s="20"/>
      <c r="GTW23" s="20"/>
      <c r="GTX23" s="20"/>
      <c r="GTY23" s="20"/>
      <c r="GTZ23" s="20"/>
      <c r="GUA23" s="44"/>
      <c r="GUB23" s="45"/>
      <c r="GUC23" s="21"/>
      <c r="GUD23" s="19"/>
      <c r="GUE23" s="19"/>
      <c r="GUF23" s="19"/>
      <c r="GUG23" s="20"/>
      <c r="GUH23" s="20"/>
      <c r="GUI23" s="20"/>
      <c r="GUJ23" s="20"/>
      <c r="GUK23" s="20"/>
      <c r="GUL23" s="20"/>
      <c r="GUM23" s="20"/>
      <c r="GUN23" s="20"/>
      <c r="GUO23" s="20"/>
      <c r="GUP23" s="20"/>
      <c r="GUQ23" s="20"/>
      <c r="GUR23" s="20"/>
      <c r="GUS23" s="20"/>
      <c r="GUT23" s="20"/>
      <c r="GUU23" s="20"/>
      <c r="GUV23" s="20"/>
      <c r="GUW23" s="20"/>
      <c r="GUX23" s="20"/>
      <c r="GUY23" s="20"/>
      <c r="GUZ23" s="20"/>
      <c r="GVA23" s="20"/>
      <c r="GVB23" s="20"/>
      <c r="GVC23" s="20"/>
      <c r="GVD23" s="20"/>
      <c r="GVE23" s="20"/>
      <c r="GVF23" s="20"/>
      <c r="GVG23" s="44"/>
      <c r="GVH23" s="45"/>
      <c r="GVI23" s="21"/>
      <c r="GVJ23" s="19"/>
      <c r="GVK23" s="19"/>
      <c r="GVL23" s="19"/>
      <c r="GVM23" s="20"/>
      <c r="GVN23" s="20"/>
      <c r="GVO23" s="20"/>
      <c r="GVP23" s="20"/>
      <c r="GVQ23" s="20"/>
      <c r="GVR23" s="20"/>
      <c r="GVS23" s="20"/>
      <c r="GVT23" s="20"/>
      <c r="GVU23" s="20"/>
      <c r="GVV23" s="20"/>
      <c r="GVW23" s="20"/>
      <c r="GVX23" s="20"/>
      <c r="GVY23" s="20"/>
      <c r="GVZ23" s="20"/>
      <c r="GWA23" s="20"/>
      <c r="GWB23" s="20"/>
      <c r="GWC23" s="20"/>
      <c r="GWD23" s="20"/>
      <c r="GWE23" s="20"/>
      <c r="GWF23" s="20"/>
      <c r="GWG23" s="20"/>
      <c r="GWH23" s="20"/>
      <c r="GWI23" s="20"/>
      <c r="GWJ23" s="20"/>
      <c r="GWK23" s="20"/>
      <c r="GWL23" s="20"/>
      <c r="GWM23" s="44"/>
      <c r="GWN23" s="45"/>
      <c r="GWO23" s="21"/>
      <c r="GWP23" s="19"/>
      <c r="GWQ23" s="19"/>
      <c r="GWR23" s="19"/>
      <c r="GWS23" s="20"/>
      <c r="GWT23" s="20"/>
      <c r="GWU23" s="20"/>
      <c r="GWV23" s="20"/>
      <c r="GWW23" s="20"/>
      <c r="GWX23" s="20"/>
      <c r="GWY23" s="20"/>
      <c r="GWZ23" s="20"/>
      <c r="GXA23" s="20"/>
      <c r="GXB23" s="20"/>
      <c r="GXC23" s="20"/>
      <c r="GXD23" s="20"/>
      <c r="GXE23" s="20"/>
      <c r="GXF23" s="20"/>
      <c r="GXG23" s="20"/>
      <c r="GXH23" s="20"/>
      <c r="GXI23" s="20"/>
      <c r="GXJ23" s="20"/>
      <c r="GXK23" s="20"/>
      <c r="GXL23" s="20"/>
      <c r="GXM23" s="20"/>
      <c r="GXN23" s="20"/>
      <c r="GXO23" s="20"/>
      <c r="GXP23" s="20"/>
      <c r="GXQ23" s="20"/>
      <c r="GXR23" s="20"/>
      <c r="GXS23" s="44"/>
      <c r="GXT23" s="45"/>
      <c r="GXU23" s="21"/>
      <c r="GXV23" s="19"/>
      <c r="GXW23" s="19"/>
      <c r="GXX23" s="19"/>
      <c r="GXY23" s="20"/>
      <c r="GXZ23" s="20"/>
      <c r="GYA23" s="20"/>
      <c r="GYB23" s="20"/>
      <c r="GYC23" s="20"/>
      <c r="GYD23" s="20"/>
      <c r="GYE23" s="20"/>
      <c r="GYF23" s="20"/>
      <c r="GYG23" s="20"/>
      <c r="GYH23" s="20"/>
      <c r="GYI23" s="20"/>
      <c r="GYJ23" s="20"/>
      <c r="GYK23" s="20"/>
      <c r="GYL23" s="20"/>
      <c r="GYM23" s="20"/>
      <c r="GYN23" s="20"/>
      <c r="GYO23" s="20"/>
      <c r="GYP23" s="20"/>
      <c r="GYQ23" s="20"/>
      <c r="GYR23" s="20"/>
      <c r="GYS23" s="20"/>
      <c r="GYT23" s="20"/>
      <c r="GYU23" s="20"/>
      <c r="GYV23" s="20"/>
      <c r="GYW23" s="20"/>
      <c r="GYX23" s="20"/>
      <c r="GYY23" s="44"/>
      <c r="GYZ23" s="45"/>
      <c r="GZA23" s="21"/>
      <c r="GZB23" s="19"/>
      <c r="GZC23" s="19"/>
      <c r="GZD23" s="19"/>
      <c r="GZE23" s="20"/>
      <c r="GZF23" s="20"/>
      <c r="GZG23" s="20"/>
      <c r="GZH23" s="20"/>
      <c r="GZI23" s="20"/>
      <c r="GZJ23" s="20"/>
      <c r="GZK23" s="20"/>
      <c r="GZL23" s="20"/>
      <c r="GZM23" s="20"/>
      <c r="GZN23" s="20"/>
      <c r="GZO23" s="20"/>
      <c r="GZP23" s="20"/>
      <c r="GZQ23" s="20"/>
      <c r="GZR23" s="20"/>
      <c r="GZS23" s="20"/>
      <c r="GZT23" s="20"/>
      <c r="GZU23" s="20"/>
      <c r="GZV23" s="20"/>
      <c r="GZW23" s="20"/>
      <c r="GZX23" s="20"/>
      <c r="GZY23" s="20"/>
      <c r="GZZ23" s="20"/>
      <c r="HAA23" s="20"/>
      <c r="HAB23" s="20"/>
    </row>
    <row r="24" spans="1:5436" ht="15" customHeight="1" thickBot="1" x14ac:dyDescent="0.3">
      <c r="A24" s="43"/>
      <c r="B24" s="11"/>
      <c r="C24" s="12" t="s">
        <v>24</v>
      </c>
      <c r="D24" s="16">
        <f>E24*1.2</f>
        <v>953702.39999999991</v>
      </c>
      <c r="E24" s="16">
        <f>(1800*560)-E27</f>
        <v>794752</v>
      </c>
      <c r="F24" s="16">
        <f t="shared" ref="F24" si="40">D24-E24</f>
        <v>158950.39999999991</v>
      </c>
      <c r="G24" s="16">
        <f>I24+H24</f>
        <v>418746.02100000007</v>
      </c>
      <c r="H24" s="16">
        <f>17868.336+46158.112+27724.125+9241.375+35630.358+43944.4+K24</f>
        <v>349030.00800000003</v>
      </c>
      <c r="I24" s="16">
        <f>36023.352+L24</f>
        <v>69716.013000000006</v>
      </c>
      <c r="J24" s="16">
        <f>L24+K24</f>
        <v>202155.96300000002</v>
      </c>
      <c r="K24" s="26">
        <f>1383.07+9575.1+33378.864+3844.54+3844.54+3844.54+35259.924+35259.924+42072.8</f>
        <v>168463.30200000003</v>
      </c>
      <c r="L24" s="16">
        <f>8414.56+276.614+1915.02+6675.773+768.908+768.908+768.908+7051.985+7051.985</f>
        <v>33692.661</v>
      </c>
      <c r="M24" s="16">
        <f>N24+O24</f>
        <v>82220.100000000006</v>
      </c>
      <c r="N24" s="16">
        <v>68516.800000000003</v>
      </c>
      <c r="O24" s="16">
        <v>13703.3</v>
      </c>
      <c r="P24" s="16">
        <f>M24-J24</f>
        <v>-119935.86300000001</v>
      </c>
      <c r="Q24" s="16">
        <f>N24-K24</f>
        <v>-99946.502000000022</v>
      </c>
      <c r="R24" s="16">
        <f>O24-L24</f>
        <v>-19989.361000000001</v>
      </c>
      <c r="S24" s="16">
        <f>T24+U24</f>
        <v>239035.70058641993</v>
      </c>
      <c r="T24" s="16">
        <f>377205.192*0.52798</f>
        <v>199156.79727215998</v>
      </c>
      <c r="U24" s="16">
        <f>75531.0869999999*0.52798</f>
        <v>39878.903314259944</v>
      </c>
      <c r="V24" s="16">
        <f>W24+X24</f>
        <v>512510.73641358002</v>
      </c>
      <c r="W24" s="16">
        <f>E24-K24-T24</f>
        <v>427131.90072784002</v>
      </c>
      <c r="X24" s="16">
        <f>F24-L24-U24</f>
        <v>85378.835685739963</v>
      </c>
      <c r="Y24" s="9"/>
      <c r="Z24" s="9"/>
      <c r="AA24" s="9"/>
      <c r="AB24" s="9"/>
      <c r="AC24" s="9"/>
      <c r="AD24" s="9"/>
      <c r="AE24" s="9"/>
      <c r="AF24" s="23"/>
      <c r="AG24" s="21"/>
      <c r="AH24" s="19"/>
      <c r="AI24" s="19"/>
      <c r="AJ24" s="19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44"/>
      <c r="BL24" s="21"/>
      <c r="BM24" s="21"/>
      <c r="BN24" s="19"/>
      <c r="BO24" s="19"/>
      <c r="BP24" s="19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44"/>
      <c r="CR24" s="21"/>
      <c r="CS24" s="21"/>
      <c r="CT24" s="19"/>
      <c r="CU24" s="19"/>
      <c r="CV24" s="19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44"/>
      <c r="DX24" s="21"/>
      <c r="DY24" s="21"/>
      <c r="DZ24" s="19"/>
      <c r="EA24" s="19"/>
      <c r="EB24" s="19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44"/>
      <c r="FD24" s="21"/>
      <c r="FE24" s="21"/>
      <c r="FF24" s="19"/>
      <c r="FG24" s="19"/>
      <c r="FH24" s="19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44"/>
      <c r="GJ24" s="21"/>
      <c r="GK24" s="21"/>
      <c r="GL24" s="19"/>
      <c r="GM24" s="19"/>
      <c r="GN24" s="19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44"/>
      <c r="HP24" s="21"/>
      <c r="HQ24" s="21"/>
      <c r="HR24" s="19"/>
      <c r="HS24" s="19"/>
      <c r="HT24" s="19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44"/>
      <c r="IV24" s="21"/>
      <c r="IW24" s="21"/>
      <c r="IX24" s="19"/>
      <c r="IY24" s="19"/>
      <c r="IZ24" s="19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44"/>
      <c r="KB24" s="21"/>
      <c r="KC24" s="21"/>
      <c r="KD24" s="19"/>
      <c r="KE24" s="19"/>
      <c r="KF24" s="19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44"/>
      <c r="LH24" s="21"/>
      <c r="LI24" s="21"/>
      <c r="LJ24" s="19"/>
      <c r="LK24" s="19"/>
      <c r="LL24" s="19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44"/>
      <c r="MN24" s="21"/>
      <c r="MO24" s="21"/>
      <c r="MP24" s="19"/>
      <c r="MQ24" s="19"/>
      <c r="MR24" s="19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44"/>
      <c r="NT24" s="21"/>
      <c r="NU24" s="21"/>
      <c r="NV24" s="19"/>
      <c r="NW24" s="19"/>
      <c r="NX24" s="19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44"/>
      <c r="OZ24" s="21"/>
      <c r="PA24" s="21"/>
      <c r="PB24" s="19"/>
      <c r="PC24" s="19"/>
      <c r="PD24" s="19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44"/>
      <c r="QF24" s="21"/>
      <c r="QG24" s="21"/>
      <c r="QH24" s="19"/>
      <c r="QI24" s="19"/>
      <c r="QJ24" s="19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44"/>
      <c r="RL24" s="21"/>
      <c r="RM24" s="21"/>
      <c r="RN24" s="19"/>
      <c r="RO24" s="19"/>
      <c r="RP24" s="19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44"/>
      <c r="SR24" s="21"/>
      <c r="SS24" s="21"/>
      <c r="ST24" s="19"/>
      <c r="SU24" s="19"/>
      <c r="SV24" s="19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44"/>
      <c r="TX24" s="21"/>
      <c r="TY24" s="21"/>
      <c r="TZ24" s="19"/>
      <c r="UA24" s="19"/>
      <c r="UB24" s="19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44"/>
      <c r="VD24" s="21"/>
      <c r="VE24" s="21"/>
      <c r="VF24" s="19"/>
      <c r="VG24" s="19"/>
      <c r="VH24" s="19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44"/>
      <c r="WJ24" s="21"/>
      <c r="WK24" s="21"/>
      <c r="WL24" s="19"/>
      <c r="WM24" s="19"/>
      <c r="WN24" s="19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44"/>
      <c r="XP24" s="21"/>
      <c r="XQ24" s="21"/>
      <c r="XR24" s="19"/>
      <c r="XS24" s="19"/>
      <c r="XT24" s="19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44"/>
      <c r="YV24" s="21"/>
      <c r="YW24" s="21"/>
      <c r="YX24" s="19"/>
      <c r="YY24" s="19"/>
      <c r="YZ24" s="19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44"/>
      <c r="AAB24" s="21"/>
      <c r="AAC24" s="21"/>
      <c r="AAD24" s="19"/>
      <c r="AAE24" s="19"/>
      <c r="AAF24" s="19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44"/>
      <c r="ABH24" s="21"/>
      <c r="ABI24" s="21"/>
      <c r="ABJ24" s="19"/>
      <c r="ABK24" s="19"/>
      <c r="ABL24" s="19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44"/>
      <c r="ACN24" s="21"/>
      <c r="ACO24" s="21"/>
      <c r="ACP24" s="19"/>
      <c r="ACQ24" s="19"/>
      <c r="ACR24" s="19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44"/>
      <c r="ADT24" s="21"/>
      <c r="ADU24" s="21"/>
      <c r="ADV24" s="19"/>
      <c r="ADW24" s="19"/>
      <c r="ADX24" s="19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44"/>
      <c r="AEZ24" s="21"/>
      <c r="AFA24" s="21"/>
      <c r="AFB24" s="19"/>
      <c r="AFC24" s="19"/>
      <c r="AFD24" s="19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44"/>
      <c r="AGF24" s="21"/>
      <c r="AGG24" s="21"/>
      <c r="AGH24" s="19"/>
      <c r="AGI24" s="19"/>
      <c r="AGJ24" s="19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44"/>
      <c r="AHL24" s="21"/>
      <c r="AHM24" s="21"/>
      <c r="AHN24" s="19"/>
      <c r="AHO24" s="19"/>
      <c r="AHP24" s="19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44"/>
      <c r="AIR24" s="21"/>
      <c r="AIS24" s="21"/>
      <c r="AIT24" s="19"/>
      <c r="AIU24" s="19"/>
      <c r="AIV24" s="19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44"/>
      <c r="AJX24" s="21"/>
      <c r="AJY24" s="21"/>
      <c r="AJZ24" s="19"/>
      <c r="AKA24" s="19"/>
      <c r="AKB24" s="19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44"/>
      <c r="ALD24" s="21"/>
      <c r="ALE24" s="21"/>
      <c r="ALF24" s="19"/>
      <c r="ALG24" s="19"/>
      <c r="ALH24" s="19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44"/>
      <c r="AMJ24" s="21"/>
      <c r="AMK24" s="21"/>
      <c r="AML24" s="19"/>
      <c r="AMM24" s="19"/>
      <c r="AMN24" s="19"/>
      <c r="AMO24" s="20"/>
      <c r="AMP24" s="20"/>
      <c r="AMQ24" s="20"/>
      <c r="AMR24" s="20"/>
      <c r="AMS24" s="20"/>
      <c r="AMT24" s="20"/>
      <c r="AMU24" s="20"/>
      <c r="AMV24" s="20"/>
      <c r="AMW24" s="20"/>
      <c r="AMX24" s="20"/>
      <c r="AMY24" s="20"/>
      <c r="AMZ24" s="20"/>
      <c r="ANA24" s="20"/>
      <c r="ANB24" s="20"/>
      <c r="ANC24" s="20"/>
      <c r="AND24" s="20"/>
      <c r="ANE24" s="20"/>
      <c r="ANF24" s="20"/>
      <c r="ANG24" s="20"/>
      <c r="ANH24" s="20"/>
      <c r="ANI24" s="20"/>
      <c r="ANJ24" s="20"/>
      <c r="ANK24" s="20"/>
      <c r="ANL24" s="20"/>
      <c r="ANM24" s="20"/>
      <c r="ANN24" s="20"/>
      <c r="ANO24" s="44"/>
      <c r="ANP24" s="21"/>
      <c r="ANQ24" s="21"/>
      <c r="ANR24" s="19"/>
      <c r="ANS24" s="19"/>
      <c r="ANT24" s="19"/>
      <c r="ANU24" s="20"/>
      <c r="ANV24" s="20"/>
      <c r="ANW24" s="20"/>
      <c r="ANX24" s="20"/>
      <c r="ANY24" s="20"/>
      <c r="ANZ24" s="20"/>
      <c r="AOA24" s="20"/>
      <c r="AOB24" s="20"/>
      <c r="AOC24" s="20"/>
      <c r="AOD24" s="20"/>
      <c r="AOE24" s="20"/>
      <c r="AOF24" s="20"/>
      <c r="AOG24" s="20"/>
      <c r="AOH24" s="20"/>
      <c r="AOI24" s="20"/>
      <c r="AOJ24" s="20"/>
      <c r="AOK24" s="20"/>
      <c r="AOL24" s="20"/>
      <c r="AOM24" s="20"/>
      <c r="AON24" s="20"/>
      <c r="AOO24" s="20"/>
      <c r="AOP24" s="20"/>
      <c r="AOQ24" s="20"/>
      <c r="AOR24" s="20"/>
      <c r="AOS24" s="20"/>
      <c r="AOT24" s="20"/>
      <c r="AOU24" s="44"/>
      <c r="AOV24" s="21"/>
      <c r="AOW24" s="21"/>
      <c r="AOX24" s="19"/>
      <c r="AOY24" s="19"/>
      <c r="AOZ24" s="19"/>
      <c r="APA24" s="20"/>
      <c r="APB24" s="20"/>
      <c r="APC24" s="20"/>
      <c r="APD24" s="20"/>
      <c r="APE24" s="20"/>
      <c r="APF24" s="20"/>
      <c r="APG24" s="20"/>
      <c r="APH24" s="20"/>
      <c r="API24" s="20"/>
      <c r="APJ24" s="20"/>
      <c r="APK24" s="20"/>
      <c r="APL24" s="20"/>
      <c r="APM24" s="20"/>
      <c r="APN24" s="20"/>
      <c r="APO24" s="20"/>
      <c r="APP24" s="20"/>
      <c r="APQ24" s="20"/>
      <c r="APR24" s="20"/>
      <c r="APS24" s="20"/>
      <c r="APT24" s="20"/>
      <c r="APU24" s="20"/>
      <c r="APV24" s="20"/>
      <c r="APW24" s="20"/>
      <c r="APX24" s="20"/>
      <c r="APY24" s="20"/>
      <c r="APZ24" s="20"/>
      <c r="AQA24" s="44"/>
      <c r="AQB24" s="21"/>
      <c r="AQC24" s="21"/>
      <c r="AQD24" s="19"/>
      <c r="AQE24" s="19"/>
      <c r="AQF24" s="19"/>
      <c r="AQG24" s="20"/>
      <c r="AQH24" s="20"/>
      <c r="AQI24" s="20"/>
      <c r="AQJ24" s="20"/>
      <c r="AQK24" s="20"/>
      <c r="AQL24" s="20"/>
      <c r="AQM24" s="20"/>
      <c r="AQN24" s="20"/>
      <c r="AQO24" s="20"/>
      <c r="AQP24" s="20"/>
      <c r="AQQ24" s="20"/>
      <c r="AQR24" s="20"/>
      <c r="AQS24" s="20"/>
      <c r="AQT24" s="20"/>
      <c r="AQU24" s="20"/>
      <c r="AQV24" s="20"/>
      <c r="AQW24" s="20"/>
      <c r="AQX24" s="20"/>
      <c r="AQY24" s="20"/>
      <c r="AQZ24" s="20"/>
      <c r="ARA24" s="20"/>
      <c r="ARB24" s="20"/>
      <c r="ARC24" s="20"/>
      <c r="ARD24" s="20"/>
      <c r="ARE24" s="20"/>
      <c r="ARF24" s="20"/>
      <c r="ARG24" s="44"/>
      <c r="ARH24" s="21"/>
      <c r="ARI24" s="21"/>
      <c r="ARJ24" s="19"/>
      <c r="ARK24" s="19"/>
      <c r="ARL24" s="19"/>
      <c r="ARM24" s="20"/>
      <c r="ARN24" s="20"/>
      <c r="ARO24" s="20"/>
      <c r="ARP24" s="20"/>
      <c r="ARQ24" s="20"/>
      <c r="ARR24" s="20"/>
      <c r="ARS24" s="20"/>
      <c r="ART24" s="20"/>
      <c r="ARU24" s="20"/>
      <c r="ARV24" s="20"/>
      <c r="ARW24" s="20"/>
      <c r="ARX24" s="20"/>
      <c r="ARY24" s="20"/>
      <c r="ARZ24" s="20"/>
      <c r="ASA24" s="20"/>
      <c r="ASB24" s="20"/>
      <c r="ASC24" s="20"/>
      <c r="ASD24" s="20"/>
      <c r="ASE24" s="20"/>
      <c r="ASF24" s="20"/>
      <c r="ASG24" s="20"/>
      <c r="ASH24" s="20"/>
      <c r="ASI24" s="20"/>
      <c r="ASJ24" s="20"/>
      <c r="ASK24" s="20"/>
      <c r="ASL24" s="20"/>
      <c r="ASM24" s="44"/>
      <c r="ASN24" s="21"/>
      <c r="ASO24" s="21"/>
      <c r="ASP24" s="19"/>
      <c r="ASQ24" s="19"/>
      <c r="ASR24" s="19"/>
      <c r="ASS24" s="20"/>
      <c r="AST24" s="20"/>
      <c r="ASU24" s="20"/>
      <c r="ASV24" s="20"/>
      <c r="ASW24" s="20"/>
      <c r="ASX24" s="20"/>
      <c r="ASY24" s="20"/>
      <c r="ASZ24" s="20"/>
      <c r="ATA24" s="20"/>
      <c r="ATB24" s="20"/>
      <c r="ATC24" s="20"/>
      <c r="ATD24" s="20"/>
      <c r="ATE24" s="20"/>
      <c r="ATF24" s="20"/>
      <c r="ATG24" s="20"/>
      <c r="ATH24" s="20"/>
      <c r="ATI24" s="20"/>
      <c r="ATJ24" s="20"/>
      <c r="ATK24" s="20"/>
      <c r="ATL24" s="20"/>
      <c r="ATM24" s="20"/>
      <c r="ATN24" s="20"/>
      <c r="ATO24" s="20"/>
      <c r="ATP24" s="20"/>
      <c r="ATQ24" s="20"/>
      <c r="ATR24" s="20"/>
      <c r="ATS24" s="44"/>
      <c r="ATT24" s="21"/>
      <c r="ATU24" s="21"/>
      <c r="ATV24" s="19"/>
      <c r="ATW24" s="19"/>
      <c r="ATX24" s="19"/>
      <c r="ATY24" s="20"/>
      <c r="ATZ24" s="20"/>
      <c r="AUA24" s="20"/>
      <c r="AUB24" s="20"/>
      <c r="AUC24" s="20"/>
      <c r="AUD24" s="20"/>
      <c r="AUE24" s="20"/>
      <c r="AUF24" s="20"/>
      <c r="AUG24" s="20"/>
      <c r="AUH24" s="20"/>
      <c r="AUI24" s="20"/>
      <c r="AUJ24" s="20"/>
      <c r="AUK24" s="20"/>
      <c r="AUL24" s="20"/>
      <c r="AUM24" s="20"/>
      <c r="AUN24" s="20"/>
      <c r="AUO24" s="20"/>
      <c r="AUP24" s="20"/>
      <c r="AUQ24" s="20"/>
      <c r="AUR24" s="20"/>
      <c r="AUS24" s="20"/>
      <c r="AUT24" s="20"/>
      <c r="AUU24" s="20"/>
      <c r="AUV24" s="20"/>
      <c r="AUW24" s="20"/>
      <c r="AUX24" s="20"/>
      <c r="AUY24" s="44"/>
      <c r="AUZ24" s="21"/>
      <c r="AVA24" s="21"/>
      <c r="AVB24" s="19"/>
      <c r="AVC24" s="19"/>
      <c r="AVD24" s="19"/>
      <c r="AVE24" s="20"/>
      <c r="AVF24" s="20"/>
      <c r="AVG24" s="20"/>
      <c r="AVH24" s="20"/>
      <c r="AVI24" s="20"/>
      <c r="AVJ24" s="20"/>
      <c r="AVK24" s="20"/>
      <c r="AVL24" s="20"/>
      <c r="AVM24" s="20"/>
      <c r="AVN24" s="20"/>
      <c r="AVO24" s="20"/>
      <c r="AVP24" s="20"/>
      <c r="AVQ24" s="20"/>
      <c r="AVR24" s="20"/>
      <c r="AVS24" s="20"/>
      <c r="AVT24" s="20"/>
      <c r="AVU24" s="20"/>
      <c r="AVV24" s="20"/>
      <c r="AVW24" s="20"/>
      <c r="AVX24" s="20"/>
      <c r="AVY24" s="20"/>
      <c r="AVZ24" s="20"/>
      <c r="AWA24" s="20"/>
      <c r="AWB24" s="20"/>
      <c r="AWC24" s="20"/>
      <c r="AWD24" s="20"/>
      <c r="AWE24" s="44"/>
      <c r="AWF24" s="21"/>
      <c r="AWG24" s="21"/>
      <c r="AWH24" s="19"/>
      <c r="AWI24" s="19"/>
      <c r="AWJ24" s="19"/>
      <c r="AWK24" s="20"/>
      <c r="AWL24" s="20"/>
      <c r="AWM24" s="20"/>
      <c r="AWN24" s="20"/>
      <c r="AWO24" s="20"/>
      <c r="AWP24" s="20"/>
      <c r="AWQ24" s="20"/>
      <c r="AWR24" s="20"/>
      <c r="AWS24" s="20"/>
      <c r="AWT24" s="20"/>
      <c r="AWU24" s="20"/>
      <c r="AWV24" s="20"/>
      <c r="AWW24" s="20"/>
      <c r="AWX24" s="20"/>
      <c r="AWY24" s="20"/>
      <c r="AWZ24" s="20"/>
      <c r="AXA24" s="20"/>
      <c r="AXB24" s="20"/>
      <c r="AXC24" s="20"/>
      <c r="AXD24" s="20"/>
      <c r="AXE24" s="20"/>
      <c r="AXF24" s="20"/>
      <c r="AXG24" s="20"/>
      <c r="AXH24" s="20"/>
      <c r="AXI24" s="20"/>
      <c r="AXJ24" s="20"/>
      <c r="AXK24" s="44"/>
      <c r="AXL24" s="21"/>
      <c r="AXM24" s="21"/>
      <c r="AXN24" s="19"/>
      <c r="AXO24" s="19"/>
      <c r="AXP24" s="19"/>
      <c r="AXQ24" s="20"/>
      <c r="AXR24" s="20"/>
      <c r="AXS24" s="20"/>
      <c r="AXT24" s="20"/>
      <c r="AXU24" s="20"/>
      <c r="AXV24" s="20"/>
      <c r="AXW24" s="20"/>
      <c r="AXX24" s="20"/>
      <c r="AXY24" s="20"/>
      <c r="AXZ24" s="20"/>
      <c r="AYA24" s="20"/>
      <c r="AYB24" s="20"/>
      <c r="AYC24" s="20"/>
      <c r="AYD24" s="20"/>
      <c r="AYE24" s="20"/>
      <c r="AYF24" s="20"/>
      <c r="AYG24" s="20"/>
      <c r="AYH24" s="20"/>
      <c r="AYI24" s="20"/>
      <c r="AYJ24" s="20"/>
      <c r="AYK24" s="20"/>
      <c r="AYL24" s="20"/>
      <c r="AYM24" s="20"/>
      <c r="AYN24" s="20"/>
      <c r="AYO24" s="20"/>
      <c r="AYP24" s="20"/>
      <c r="AYQ24" s="44"/>
      <c r="AYR24" s="21"/>
      <c r="AYS24" s="21"/>
      <c r="AYT24" s="19"/>
      <c r="AYU24" s="19"/>
      <c r="AYV24" s="19"/>
      <c r="AYW24" s="20"/>
      <c r="AYX24" s="20"/>
      <c r="AYY24" s="20"/>
      <c r="AYZ24" s="20"/>
      <c r="AZA24" s="20"/>
      <c r="AZB24" s="20"/>
      <c r="AZC24" s="20"/>
      <c r="AZD24" s="20"/>
      <c r="AZE24" s="20"/>
      <c r="AZF24" s="20"/>
      <c r="AZG24" s="20"/>
      <c r="AZH24" s="20"/>
      <c r="AZI24" s="20"/>
      <c r="AZJ24" s="20"/>
      <c r="AZK24" s="20"/>
      <c r="AZL24" s="20"/>
      <c r="AZM24" s="20"/>
      <c r="AZN24" s="20"/>
      <c r="AZO24" s="20"/>
      <c r="AZP24" s="20"/>
      <c r="AZQ24" s="20"/>
      <c r="AZR24" s="20"/>
      <c r="AZS24" s="20"/>
      <c r="AZT24" s="20"/>
      <c r="AZU24" s="20"/>
      <c r="AZV24" s="20"/>
      <c r="AZW24" s="44"/>
      <c r="AZX24" s="21"/>
      <c r="AZY24" s="21"/>
      <c r="AZZ24" s="19"/>
      <c r="BAA24" s="19"/>
      <c r="BAB24" s="19"/>
      <c r="BAC24" s="20"/>
      <c r="BAD24" s="20"/>
      <c r="BAE24" s="20"/>
      <c r="BAF24" s="20"/>
      <c r="BAG24" s="20"/>
      <c r="BAH24" s="20"/>
      <c r="BAI24" s="20"/>
      <c r="BAJ24" s="20"/>
      <c r="BAK24" s="20"/>
      <c r="BAL24" s="20"/>
      <c r="BAM24" s="20"/>
      <c r="BAN24" s="20"/>
      <c r="BAO24" s="20"/>
      <c r="BAP24" s="20"/>
      <c r="BAQ24" s="20"/>
      <c r="BAR24" s="20"/>
      <c r="BAS24" s="20"/>
      <c r="BAT24" s="20"/>
      <c r="BAU24" s="20"/>
      <c r="BAV24" s="20"/>
      <c r="BAW24" s="20"/>
      <c r="BAX24" s="20"/>
      <c r="BAY24" s="20"/>
      <c r="BAZ24" s="20"/>
      <c r="BBA24" s="20"/>
      <c r="BBB24" s="20"/>
      <c r="BBC24" s="44"/>
      <c r="BBD24" s="21"/>
      <c r="BBE24" s="21"/>
      <c r="BBF24" s="19"/>
      <c r="BBG24" s="19"/>
      <c r="BBH24" s="19"/>
      <c r="BBI24" s="20"/>
      <c r="BBJ24" s="20"/>
      <c r="BBK24" s="20"/>
      <c r="BBL24" s="20"/>
      <c r="BBM24" s="20"/>
      <c r="BBN24" s="20"/>
      <c r="BBO24" s="20"/>
      <c r="BBP24" s="20"/>
      <c r="BBQ24" s="20"/>
      <c r="BBR24" s="20"/>
      <c r="BBS24" s="20"/>
      <c r="BBT24" s="20"/>
      <c r="BBU24" s="20"/>
      <c r="BBV24" s="20"/>
      <c r="BBW24" s="20"/>
      <c r="BBX24" s="20"/>
      <c r="BBY24" s="20"/>
      <c r="BBZ24" s="20"/>
      <c r="BCA24" s="20"/>
      <c r="BCB24" s="20"/>
      <c r="BCC24" s="20"/>
      <c r="BCD24" s="20"/>
      <c r="BCE24" s="20"/>
      <c r="BCF24" s="20"/>
      <c r="BCG24" s="20"/>
      <c r="BCH24" s="20"/>
      <c r="BCI24" s="44"/>
      <c r="BCJ24" s="21"/>
      <c r="BCK24" s="21"/>
      <c r="BCL24" s="19"/>
      <c r="BCM24" s="19"/>
      <c r="BCN24" s="19"/>
      <c r="BCO24" s="20"/>
      <c r="BCP24" s="20"/>
      <c r="BCQ24" s="20"/>
      <c r="BCR24" s="20"/>
      <c r="BCS24" s="20"/>
      <c r="BCT24" s="20"/>
      <c r="BCU24" s="20"/>
      <c r="BCV24" s="20"/>
      <c r="BCW24" s="20"/>
      <c r="BCX24" s="20"/>
      <c r="BCY24" s="20"/>
      <c r="BCZ24" s="20"/>
      <c r="BDA24" s="20"/>
      <c r="BDB24" s="20"/>
      <c r="BDC24" s="20"/>
      <c r="BDD24" s="20"/>
      <c r="BDE24" s="20"/>
      <c r="BDF24" s="20"/>
      <c r="BDG24" s="20"/>
      <c r="BDH24" s="20"/>
      <c r="BDI24" s="20"/>
      <c r="BDJ24" s="20"/>
      <c r="BDK24" s="20"/>
      <c r="BDL24" s="20"/>
      <c r="BDM24" s="20"/>
      <c r="BDN24" s="20"/>
      <c r="BDO24" s="44"/>
      <c r="BDP24" s="21"/>
      <c r="BDQ24" s="21"/>
      <c r="BDR24" s="19"/>
      <c r="BDS24" s="19"/>
      <c r="BDT24" s="19"/>
      <c r="BDU24" s="20"/>
      <c r="BDV24" s="20"/>
      <c r="BDW24" s="20"/>
      <c r="BDX24" s="20"/>
      <c r="BDY24" s="20"/>
      <c r="BDZ24" s="20"/>
      <c r="BEA24" s="20"/>
      <c r="BEB24" s="20"/>
      <c r="BEC24" s="20"/>
      <c r="BED24" s="20"/>
      <c r="BEE24" s="20"/>
      <c r="BEF24" s="20"/>
      <c r="BEG24" s="20"/>
      <c r="BEH24" s="20"/>
      <c r="BEI24" s="20"/>
      <c r="BEJ24" s="20"/>
      <c r="BEK24" s="20"/>
      <c r="BEL24" s="20"/>
      <c r="BEM24" s="20"/>
      <c r="BEN24" s="20"/>
      <c r="BEO24" s="20"/>
      <c r="BEP24" s="20"/>
      <c r="BEQ24" s="20"/>
      <c r="BER24" s="20"/>
      <c r="BES24" s="20"/>
      <c r="BET24" s="20"/>
      <c r="BEU24" s="44"/>
      <c r="BEV24" s="21"/>
      <c r="BEW24" s="21"/>
      <c r="BEX24" s="19"/>
      <c r="BEY24" s="19"/>
      <c r="BEZ24" s="19"/>
      <c r="BFA24" s="20"/>
      <c r="BFB24" s="20"/>
      <c r="BFC24" s="20"/>
      <c r="BFD24" s="20"/>
      <c r="BFE24" s="20"/>
      <c r="BFF24" s="20"/>
      <c r="BFG24" s="20"/>
      <c r="BFH24" s="20"/>
      <c r="BFI24" s="20"/>
      <c r="BFJ24" s="20"/>
      <c r="BFK24" s="20"/>
      <c r="BFL24" s="20"/>
      <c r="BFM24" s="20"/>
      <c r="BFN24" s="20"/>
      <c r="BFO24" s="20"/>
      <c r="BFP24" s="20"/>
      <c r="BFQ24" s="20"/>
      <c r="BFR24" s="20"/>
      <c r="BFS24" s="20"/>
      <c r="BFT24" s="20"/>
      <c r="BFU24" s="20"/>
      <c r="BFV24" s="20"/>
      <c r="BFW24" s="20"/>
      <c r="BFX24" s="20"/>
      <c r="BFY24" s="20"/>
      <c r="BFZ24" s="20"/>
      <c r="BGA24" s="44"/>
      <c r="BGB24" s="21"/>
      <c r="BGC24" s="21"/>
      <c r="BGD24" s="19"/>
      <c r="BGE24" s="19"/>
      <c r="BGF24" s="19"/>
      <c r="BGG24" s="20"/>
      <c r="BGH24" s="20"/>
      <c r="BGI24" s="20"/>
      <c r="BGJ24" s="20"/>
      <c r="BGK24" s="20"/>
      <c r="BGL24" s="20"/>
      <c r="BGM24" s="20"/>
      <c r="BGN24" s="20"/>
      <c r="BGO24" s="20"/>
      <c r="BGP24" s="20"/>
      <c r="BGQ24" s="20"/>
      <c r="BGR24" s="20"/>
      <c r="BGS24" s="20"/>
      <c r="BGT24" s="20"/>
      <c r="BGU24" s="20"/>
      <c r="BGV24" s="20"/>
      <c r="BGW24" s="20"/>
      <c r="BGX24" s="20"/>
      <c r="BGY24" s="20"/>
      <c r="BGZ24" s="20"/>
      <c r="BHA24" s="20"/>
      <c r="BHB24" s="20"/>
      <c r="BHC24" s="20"/>
      <c r="BHD24" s="20"/>
      <c r="BHE24" s="20"/>
      <c r="BHF24" s="20"/>
      <c r="BHG24" s="44"/>
      <c r="BHH24" s="21"/>
      <c r="BHI24" s="21"/>
      <c r="BHJ24" s="19"/>
      <c r="BHK24" s="19"/>
      <c r="BHL24" s="19"/>
      <c r="BHM24" s="20"/>
      <c r="BHN24" s="20"/>
      <c r="BHO24" s="20"/>
      <c r="BHP24" s="20"/>
      <c r="BHQ24" s="20"/>
      <c r="BHR24" s="20"/>
      <c r="BHS24" s="20"/>
      <c r="BHT24" s="20"/>
      <c r="BHU24" s="20"/>
      <c r="BHV24" s="20"/>
      <c r="BHW24" s="20"/>
      <c r="BHX24" s="20"/>
      <c r="BHY24" s="20"/>
      <c r="BHZ24" s="20"/>
      <c r="BIA24" s="20"/>
      <c r="BIB24" s="20"/>
      <c r="BIC24" s="20"/>
      <c r="BID24" s="20"/>
      <c r="BIE24" s="20"/>
      <c r="BIF24" s="20"/>
      <c r="BIG24" s="20"/>
      <c r="BIH24" s="20"/>
      <c r="BII24" s="20"/>
      <c r="BIJ24" s="20"/>
      <c r="BIK24" s="20"/>
      <c r="BIL24" s="20"/>
      <c r="BIM24" s="44"/>
      <c r="BIN24" s="21"/>
      <c r="BIO24" s="21"/>
      <c r="BIP24" s="19"/>
      <c r="BIQ24" s="19"/>
      <c r="BIR24" s="19"/>
      <c r="BIS24" s="20"/>
      <c r="BIT24" s="20"/>
      <c r="BIU24" s="20"/>
      <c r="BIV24" s="20"/>
      <c r="BIW24" s="20"/>
      <c r="BIX24" s="20"/>
      <c r="BIY24" s="20"/>
      <c r="BIZ24" s="20"/>
      <c r="BJA24" s="20"/>
      <c r="BJB24" s="20"/>
      <c r="BJC24" s="20"/>
      <c r="BJD24" s="20"/>
      <c r="BJE24" s="20"/>
      <c r="BJF24" s="20"/>
      <c r="BJG24" s="20"/>
      <c r="BJH24" s="20"/>
      <c r="BJI24" s="20"/>
      <c r="BJJ24" s="20"/>
      <c r="BJK24" s="20"/>
      <c r="BJL24" s="20"/>
      <c r="BJM24" s="20"/>
      <c r="BJN24" s="20"/>
      <c r="BJO24" s="20"/>
      <c r="BJP24" s="20"/>
      <c r="BJQ24" s="20"/>
      <c r="BJR24" s="20"/>
      <c r="BJS24" s="44"/>
      <c r="BJT24" s="21"/>
      <c r="BJU24" s="21"/>
      <c r="BJV24" s="19"/>
      <c r="BJW24" s="19"/>
      <c r="BJX24" s="19"/>
      <c r="BJY24" s="20"/>
      <c r="BJZ24" s="20"/>
      <c r="BKA24" s="20"/>
      <c r="BKB24" s="20"/>
      <c r="BKC24" s="20"/>
      <c r="BKD24" s="20"/>
      <c r="BKE24" s="20"/>
      <c r="BKF24" s="20"/>
      <c r="BKG24" s="20"/>
      <c r="BKH24" s="20"/>
      <c r="BKI24" s="20"/>
      <c r="BKJ24" s="20"/>
      <c r="BKK24" s="20"/>
      <c r="BKL24" s="20"/>
      <c r="BKM24" s="20"/>
      <c r="BKN24" s="20"/>
      <c r="BKO24" s="20"/>
      <c r="BKP24" s="20"/>
      <c r="BKQ24" s="20"/>
      <c r="BKR24" s="20"/>
      <c r="BKS24" s="20"/>
      <c r="BKT24" s="20"/>
      <c r="BKU24" s="20"/>
      <c r="BKV24" s="20"/>
      <c r="BKW24" s="20"/>
      <c r="BKX24" s="20"/>
      <c r="BKY24" s="44"/>
      <c r="BKZ24" s="21"/>
      <c r="BLA24" s="21"/>
      <c r="BLB24" s="19"/>
      <c r="BLC24" s="19"/>
      <c r="BLD24" s="19"/>
      <c r="BLE24" s="20"/>
      <c r="BLF24" s="20"/>
      <c r="BLG24" s="20"/>
      <c r="BLH24" s="20"/>
      <c r="BLI24" s="20"/>
      <c r="BLJ24" s="20"/>
      <c r="BLK24" s="20"/>
      <c r="BLL24" s="20"/>
      <c r="BLM24" s="20"/>
      <c r="BLN24" s="20"/>
      <c r="BLO24" s="20"/>
      <c r="BLP24" s="20"/>
      <c r="BLQ24" s="20"/>
      <c r="BLR24" s="20"/>
      <c r="BLS24" s="20"/>
      <c r="BLT24" s="20"/>
      <c r="BLU24" s="20"/>
      <c r="BLV24" s="20"/>
      <c r="BLW24" s="20"/>
      <c r="BLX24" s="20"/>
      <c r="BLY24" s="20"/>
      <c r="BLZ24" s="20"/>
      <c r="BMA24" s="20"/>
      <c r="BMB24" s="20"/>
      <c r="BMC24" s="20"/>
      <c r="BMD24" s="20"/>
      <c r="BME24" s="44"/>
      <c r="BMF24" s="21"/>
      <c r="BMG24" s="21"/>
      <c r="BMH24" s="19"/>
      <c r="BMI24" s="19"/>
      <c r="BMJ24" s="19"/>
      <c r="BMK24" s="20"/>
      <c r="BML24" s="20"/>
      <c r="BMM24" s="20"/>
      <c r="BMN24" s="20"/>
      <c r="BMO24" s="20"/>
      <c r="BMP24" s="20"/>
      <c r="BMQ24" s="20"/>
      <c r="BMR24" s="20"/>
      <c r="BMS24" s="20"/>
      <c r="BMT24" s="20"/>
      <c r="BMU24" s="20"/>
      <c r="BMV24" s="20"/>
      <c r="BMW24" s="20"/>
      <c r="BMX24" s="20"/>
      <c r="BMY24" s="20"/>
      <c r="BMZ24" s="20"/>
      <c r="BNA24" s="20"/>
      <c r="BNB24" s="20"/>
      <c r="BNC24" s="20"/>
      <c r="BND24" s="20"/>
      <c r="BNE24" s="20"/>
      <c r="BNF24" s="20"/>
      <c r="BNG24" s="20"/>
      <c r="BNH24" s="20"/>
      <c r="BNI24" s="20"/>
      <c r="BNJ24" s="20"/>
      <c r="BNK24" s="44"/>
      <c r="BNL24" s="21"/>
      <c r="BNM24" s="21"/>
      <c r="BNN24" s="19"/>
      <c r="BNO24" s="19"/>
      <c r="BNP24" s="19"/>
      <c r="BNQ24" s="20"/>
      <c r="BNR24" s="20"/>
      <c r="BNS24" s="20"/>
      <c r="BNT24" s="20"/>
      <c r="BNU24" s="20"/>
      <c r="BNV24" s="20"/>
      <c r="BNW24" s="20"/>
      <c r="BNX24" s="20"/>
      <c r="BNY24" s="20"/>
      <c r="BNZ24" s="20"/>
      <c r="BOA24" s="20"/>
      <c r="BOB24" s="20"/>
      <c r="BOC24" s="20"/>
      <c r="BOD24" s="20"/>
      <c r="BOE24" s="20"/>
      <c r="BOF24" s="20"/>
      <c r="BOG24" s="20"/>
      <c r="BOH24" s="20"/>
      <c r="BOI24" s="20"/>
      <c r="BOJ24" s="20"/>
      <c r="BOK24" s="20"/>
      <c r="BOL24" s="20"/>
      <c r="BOM24" s="20"/>
      <c r="BON24" s="20"/>
      <c r="BOO24" s="20"/>
      <c r="BOP24" s="20"/>
      <c r="BOQ24" s="44"/>
      <c r="BOR24" s="21"/>
      <c r="BOS24" s="21"/>
      <c r="BOT24" s="19"/>
      <c r="BOU24" s="19"/>
      <c r="BOV24" s="19"/>
      <c r="BOW24" s="20"/>
      <c r="BOX24" s="20"/>
      <c r="BOY24" s="20"/>
      <c r="BOZ24" s="20"/>
      <c r="BPA24" s="20"/>
      <c r="BPB24" s="20"/>
      <c r="BPC24" s="20"/>
      <c r="BPD24" s="20"/>
      <c r="BPE24" s="20"/>
      <c r="BPF24" s="20"/>
      <c r="BPG24" s="20"/>
      <c r="BPH24" s="20"/>
      <c r="BPI24" s="20"/>
      <c r="BPJ24" s="20"/>
      <c r="BPK24" s="20"/>
      <c r="BPL24" s="20"/>
      <c r="BPM24" s="20"/>
      <c r="BPN24" s="20"/>
      <c r="BPO24" s="20"/>
      <c r="BPP24" s="20"/>
      <c r="BPQ24" s="20"/>
      <c r="BPR24" s="20"/>
      <c r="BPS24" s="20"/>
      <c r="BPT24" s="20"/>
      <c r="BPU24" s="20"/>
      <c r="BPV24" s="20"/>
      <c r="BPW24" s="44"/>
      <c r="BPX24" s="21"/>
      <c r="BPY24" s="21"/>
      <c r="BPZ24" s="19"/>
      <c r="BQA24" s="19"/>
      <c r="BQB24" s="19"/>
      <c r="BQC24" s="20"/>
      <c r="BQD24" s="20"/>
      <c r="BQE24" s="20"/>
      <c r="BQF24" s="20"/>
      <c r="BQG24" s="20"/>
      <c r="BQH24" s="20"/>
      <c r="BQI24" s="20"/>
      <c r="BQJ24" s="20"/>
      <c r="BQK24" s="20"/>
      <c r="BQL24" s="20"/>
      <c r="BQM24" s="20"/>
      <c r="BQN24" s="20"/>
      <c r="BQO24" s="20"/>
      <c r="BQP24" s="20"/>
      <c r="BQQ24" s="20"/>
      <c r="BQR24" s="20"/>
      <c r="BQS24" s="20"/>
      <c r="BQT24" s="20"/>
      <c r="BQU24" s="20"/>
      <c r="BQV24" s="20"/>
      <c r="BQW24" s="20"/>
      <c r="BQX24" s="20"/>
      <c r="BQY24" s="20"/>
      <c r="BQZ24" s="20"/>
      <c r="BRA24" s="20"/>
      <c r="BRB24" s="20"/>
      <c r="BRC24" s="44"/>
      <c r="BRD24" s="21"/>
      <c r="BRE24" s="21"/>
      <c r="BRF24" s="19"/>
      <c r="BRG24" s="19"/>
      <c r="BRH24" s="19"/>
      <c r="BRI24" s="20"/>
      <c r="BRJ24" s="20"/>
      <c r="BRK24" s="20"/>
      <c r="BRL24" s="20"/>
      <c r="BRM24" s="20"/>
      <c r="BRN24" s="20"/>
      <c r="BRO24" s="20"/>
      <c r="BRP24" s="20"/>
      <c r="BRQ24" s="20"/>
      <c r="BRR24" s="20"/>
      <c r="BRS24" s="20"/>
      <c r="BRT24" s="20"/>
      <c r="BRU24" s="20"/>
      <c r="BRV24" s="20"/>
      <c r="BRW24" s="20"/>
      <c r="BRX24" s="20"/>
      <c r="BRY24" s="20"/>
      <c r="BRZ24" s="20"/>
      <c r="BSA24" s="20"/>
      <c r="BSB24" s="20"/>
      <c r="BSC24" s="20"/>
      <c r="BSD24" s="20"/>
      <c r="BSE24" s="20"/>
      <c r="BSF24" s="20"/>
      <c r="BSG24" s="20"/>
      <c r="BSH24" s="20"/>
      <c r="BSI24" s="44"/>
      <c r="BSJ24" s="21"/>
      <c r="BSK24" s="21"/>
      <c r="BSL24" s="19"/>
      <c r="BSM24" s="19"/>
      <c r="BSN24" s="19"/>
      <c r="BSO24" s="20"/>
      <c r="BSP24" s="20"/>
      <c r="BSQ24" s="20"/>
      <c r="BSR24" s="20"/>
      <c r="BSS24" s="20"/>
      <c r="BST24" s="20"/>
      <c r="BSU24" s="20"/>
      <c r="BSV24" s="20"/>
      <c r="BSW24" s="20"/>
      <c r="BSX24" s="20"/>
      <c r="BSY24" s="20"/>
      <c r="BSZ24" s="20"/>
      <c r="BTA24" s="20"/>
      <c r="BTB24" s="20"/>
      <c r="BTC24" s="20"/>
      <c r="BTD24" s="20"/>
      <c r="BTE24" s="20"/>
      <c r="BTF24" s="20"/>
      <c r="BTG24" s="20"/>
      <c r="BTH24" s="20"/>
      <c r="BTI24" s="20"/>
      <c r="BTJ24" s="20"/>
      <c r="BTK24" s="20"/>
      <c r="BTL24" s="20"/>
      <c r="BTM24" s="20"/>
      <c r="BTN24" s="20"/>
      <c r="BTO24" s="44"/>
      <c r="BTP24" s="21"/>
      <c r="BTQ24" s="21"/>
      <c r="BTR24" s="19"/>
      <c r="BTS24" s="19"/>
      <c r="BTT24" s="19"/>
      <c r="BTU24" s="20"/>
      <c r="BTV24" s="20"/>
      <c r="BTW24" s="20"/>
      <c r="BTX24" s="20"/>
      <c r="BTY24" s="20"/>
      <c r="BTZ24" s="20"/>
      <c r="BUA24" s="20"/>
      <c r="BUB24" s="20"/>
      <c r="BUC24" s="20"/>
      <c r="BUD24" s="20"/>
      <c r="BUE24" s="20"/>
      <c r="BUF24" s="20"/>
      <c r="BUG24" s="20"/>
      <c r="BUH24" s="20"/>
      <c r="BUI24" s="20"/>
      <c r="BUJ24" s="20"/>
      <c r="BUK24" s="20"/>
      <c r="BUL24" s="20"/>
      <c r="BUM24" s="20"/>
      <c r="BUN24" s="20"/>
      <c r="BUO24" s="20"/>
      <c r="BUP24" s="20"/>
      <c r="BUQ24" s="20"/>
      <c r="BUR24" s="20"/>
      <c r="BUS24" s="20"/>
      <c r="BUT24" s="20"/>
      <c r="BUU24" s="44"/>
      <c r="BUV24" s="21"/>
      <c r="BUW24" s="21"/>
      <c r="BUX24" s="19"/>
      <c r="BUY24" s="19"/>
      <c r="BUZ24" s="19"/>
      <c r="BVA24" s="20"/>
      <c r="BVB24" s="20"/>
      <c r="BVC24" s="20"/>
      <c r="BVD24" s="20"/>
      <c r="BVE24" s="20"/>
      <c r="BVF24" s="20"/>
      <c r="BVG24" s="20"/>
      <c r="BVH24" s="20"/>
      <c r="BVI24" s="20"/>
      <c r="BVJ24" s="20"/>
      <c r="BVK24" s="20"/>
      <c r="BVL24" s="20"/>
      <c r="BVM24" s="20"/>
      <c r="BVN24" s="20"/>
      <c r="BVO24" s="20"/>
      <c r="BVP24" s="20"/>
      <c r="BVQ24" s="20"/>
      <c r="BVR24" s="20"/>
      <c r="BVS24" s="20"/>
      <c r="BVT24" s="20"/>
      <c r="BVU24" s="20"/>
      <c r="BVV24" s="20"/>
      <c r="BVW24" s="20"/>
      <c r="BVX24" s="20"/>
      <c r="BVY24" s="20"/>
      <c r="BVZ24" s="20"/>
      <c r="BWA24" s="44"/>
      <c r="BWB24" s="21"/>
      <c r="BWC24" s="21"/>
      <c r="BWD24" s="19"/>
      <c r="BWE24" s="19"/>
      <c r="BWF24" s="19"/>
      <c r="BWG24" s="20"/>
      <c r="BWH24" s="20"/>
      <c r="BWI24" s="20"/>
      <c r="BWJ24" s="20"/>
      <c r="BWK24" s="20"/>
      <c r="BWL24" s="20"/>
      <c r="BWM24" s="20"/>
      <c r="BWN24" s="20"/>
      <c r="BWO24" s="20"/>
      <c r="BWP24" s="20"/>
      <c r="BWQ24" s="20"/>
      <c r="BWR24" s="20"/>
      <c r="BWS24" s="20"/>
      <c r="BWT24" s="20"/>
      <c r="BWU24" s="20"/>
      <c r="BWV24" s="20"/>
      <c r="BWW24" s="20"/>
      <c r="BWX24" s="20"/>
      <c r="BWY24" s="20"/>
      <c r="BWZ24" s="20"/>
      <c r="BXA24" s="20"/>
      <c r="BXB24" s="20"/>
      <c r="BXC24" s="20"/>
      <c r="BXD24" s="20"/>
      <c r="BXE24" s="20"/>
      <c r="BXF24" s="20"/>
      <c r="BXG24" s="44"/>
      <c r="BXH24" s="21"/>
      <c r="BXI24" s="21"/>
      <c r="BXJ24" s="19"/>
      <c r="BXK24" s="19"/>
      <c r="BXL24" s="19"/>
      <c r="BXM24" s="20"/>
      <c r="BXN24" s="20"/>
      <c r="BXO24" s="20"/>
      <c r="BXP24" s="20"/>
      <c r="BXQ24" s="20"/>
      <c r="BXR24" s="20"/>
      <c r="BXS24" s="20"/>
      <c r="BXT24" s="20"/>
      <c r="BXU24" s="20"/>
      <c r="BXV24" s="20"/>
      <c r="BXW24" s="20"/>
      <c r="BXX24" s="20"/>
      <c r="BXY24" s="20"/>
      <c r="BXZ24" s="20"/>
      <c r="BYA24" s="20"/>
      <c r="BYB24" s="20"/>
      <c r="BYC24" s="20"/>
      <c r="BYD24" s="20"/>
      <c r="BYE24" s="20"/>
      <c r="BYF24" s="20"/>
      <c r="BYG24" s="20"/>
      <c r="BYH24" s="20"/>
      <c r="BYI24" s="20"/>
      <c r="BYJ24" s="20"/>
      <c r="BYK24" s="20"/>
      <c r="BYL24" s="20"/>
      <c r="BYM24" s="44"/>
      <c r="BYN24" s="21"/>
      <c r="BYO24" s="21"/>
      <c r="BYP24" s="19"/>
      <c r="BYQ24" s="19"/>
      <c r="BYR24" s="19"/>
      <c r="BYS24" s="20"/>
      <c r="BYT24" s="20"/>
      <c r="BYU24" s="20"/>
      <c r="BYV24" s="20"/>
      <c r="BYW24" s="20"/>
      <c r="BYX24" s="20"/>
      <c r="BYY24" s="20"/>
      <c r="BYZ24" s="20"/>
      <c r="BZA24" s="20"/>
      <c r="BZB24" s="20"/>
      <c r="BZC24" s="20"/>
      <c r="BZD24" s="20"/>
      <c r="BZE24" s="20"/>
      <c r="BZF24" s="20"/>
      <c r="BZG24" s="20"/>
      <c r="BZH24" s="20"/>
      <c r="BZI24" s="20"/>
      <c r="BZJ24" s="20"/>
      <c r="BZK24" s="20"/>
      <c r="BZL24" s="20"/>
      <c r="BZM24" s="20"/>
      <c r="BZN24" s="20"/>
      <c r="BZO24" s="20"/>
      <c r="BZP24" s="20"/>
      <c r="BZQ24" s="20"/>
      <c r="BZR24" s="20"/>
      <c r="BZS24" s="44"/>
      <c r="BZT24" s="21"/>
      <c r="BZU24" s="21"/>
      <c r="BZV24" s="19"/>
      <c r="BZW24" s="19"/>
      <c r="BZX24" s="19"/>
      <c r="BZY24" s="20"/>
      <c r="BZZ24" s="20"/>
      <c r="CAA24" s="20"/>
      <c r="CAB24" s="20"/>
      <c r="CAC24" s="20"/>
      <c r="CAD24" s="20"/>
      <c r="CAE24" s="20"/>
      <c r="CAF24" s="20"/>
      <c r="CAG24" s="20"/>
      <c r="CAH24" s="20"/>
      <c r="CAI24" s="20"/>
      <c r="CAJ24" s="20"/>
      <c r="CAK24" s="20"/>
      <c r="CAL24" s="20"/>
      <c r="CAM24" s="20"/>
      <c r="CAN24" s="20"/>
      <c r="CAO24" s="20"/>
      <c r="CAP24" s="20"/>
      <c r="CAQ24" s="20"/>
      <c r="CAR24" s="20"/>
      <c r="CAS24" s="20"/>
      <c r="CAT24" s="20"/>
      <c r="CAU24" s="20"/>
      <c r="CAV24" s="20"/>
      <c r="CAW24" s="20"/>
      <c r="CAX24" s="20"/>
      <c r="CAY24" s="44"/>
      <c r="CAZ24" s="21"/>
      <c r="CBA24" s="21"/>
      <c r="CBB24" s="19"/>
      <c r="CBC24" s="19"/>
      <c r="CBD24" s="19"/>
      <c r="CBE24" s="20"/>
      <c r="CBF24" s="20"/>
      <c r="CBG24" s="20"/>
      <c r="CBH24" s="20"/>
      <c r="CBI24" s="20"/>
      <c r="CBJ24" s="20"/>
      <c r="CBK24" s="20"/>
      <c r="CBL24" s="20"/>
      <c r="CBM24" s="20"/>
      <c r="CBN24" s="20"/>
      <c r="CBO24" s="20"/>
      <c r="CBP24" s="20"/>
      <c r="CBQ24" s="20"/>
      <c r="CBR24" s="20"/>
      <c r="CBS24" s="20"/>
      <c r="CBT24" s="20"/>
      <c r="CBU24" s="20"/>
      <c r="CBV24" s="20"/>
      <c r="CBW24" s="20"/>
      <c r="CBX24" s="20"/>
      <c r="CBY24" s="20"/>
      <c r="CBZ24" s="20"/>
      <c r="CCA24" s="20"/>
      <c r="CCB24" s="20"/>
      <c r="CCC24" s="20"/>
      <c r="CCD24" s="20"/>
      <c r="CCE24" s="44"/>
      <c r="CCF24" s="21"/>
      <c r="CCG24" s="21"/>
      <c r="CCH24" s="19"/>
      <c r="CCI24" s="19"/>
      <c r="CCJ24" s="19"/>
      <c r="CCK24" s="20"/>
      <c r="CCL24" s="20"/>
      <c r="CCM24" s="20"/>
      <c r="CCN24" s="20"/>
      <c r="CCO24" s="20"/>
      <c r="CCP24" s="20"/>
      <c r="CCQ24" s="20"/>
      <c r="CCR24" s="20"/>
      <c r="CCS24" s="20"/>
      <c r="CCT24" s="20"/>
      <c r="CCU24" s="20"/>
      <c r="CCV24" s="20"/>
      <c r="CCW24" s="20"/>
      <c r="CCX24" s="20"/>
      <c r="CCY24" s="20"/>
      <c r="CCZ24" s="20"/>
      <c r="CDA24" s="20"/>
      <c r="CDB24" s="20"/>
      <c r="CDC24" s="20"/>
      <c r="CDD24" s="20"/>
      <c r="CDE24" s="20"/>
      <c r="CDF24" s="20"/>
      <c r="CDG24" s="20"/>
      <c r="CDH24" s="20"/>
      <c r="CDI24" s="20"/>
      <c r="CDJ24" s="20"/>
      <c r="CDK24" s="44"/>
      <c r="CDL24" s="21"/>
      <c r="CDM24" s="21"/>
      <c r="CDN24" s="19"/>
      <c r="CDO24" s="19"/>
      <c r="CDP24" s="19"/>
      <c r="CDQ24" s="20"/>
      <c r="CDR24" s="20"/>
      <c r="CDS24" s="20"/>
      <c r="CDT24" s="20"/>
      <c r="CDU24" s="20"/>
      <c r="CDV24" s="20"/>
      <c r="CDW24" s="20"/>
      <c r="CDX24" s="20"/>
      <c r="CDY24" s="20"/>
      <c r="CDZ24" s="20"/>
      <c r="CEA24" s="20"/>
      <c r="CEB24" s="20"/>
      <c r="CEC24" s="20"/>
      <c r="CED24" s="20"/>
      <c r="CEE24" s="20"/>
      <c r="CEF24" s="20"/>
      <c r="CEG24" s="20"/>
      <c r="CEH24" s="20"/>
      <c r="CEI24" s="20"/>
      <c r="CEJ24" s="20"/>
      <c r="CEK24" s="20"/>
      <c r="CEL24" s="20"/>
      <c r="CEM24" s="20"/>
      <c r="CEN24" s="20"/>
      <c r="CEO24" s="20"/>
      <c r="CEP24" s="20"/>
      <c r="CEQ24" s="44"/>
      <c r="CER24" s="21"/>
      <c r="CES24" s="21"/>
      <c r="CET24" s="19"/>
      <c r="CEU24" s="19"/>
      <c r="CEV24" s="19"/>
      <c r="CEW24" s="20"/>
      <c r="CEX24" s="20"/>
      <c r="CEY24" s="20"/>
      <c r="CEZ24" s="20"/>
      <c r="CFA24" s="20"/>
      <c r="CFB24" s="20"/>
      <c r="CFC24" s="20"/>
      <c r="CFD24" s="20"/>
      <c r="CFE24" s="20"/>
      <c r="CFF24" s="20"/>
      <c r="CFG24" s="20"/>
      <c r="CFH24" s="20"/>
      <c r="CFI24" s="20"/>
      <c r="CFJ24" s="20"/>
      <c r="CFK24" s="20"/>
      <c r="CFL24" s="20"/>
      <c r="CFM24" s="20"/>
      <c r="CFN24" s="20"/>
      <c r="CFO24" s="20"/>
      <c r="CFP24" s="20"/>
      <c r="CFQ24" s="20"/>
      <c r="CFR24" s="20"/>
      <c r="CFS24" s="20"/>
      <c r="CFT24" s="20"/>
      <c r="CFU24" s="20"/>
      <c r="CFV24" s="20"/>
      <c r="CFW24" s="44"/>
      <c r="CFX24" s="21"/>
      <c r="CFY24" s="21"/>
      <c r="CFZ24" s="19"/>
      <c r="CGA24" s="19"/>
      <c r="CGB24" s="19"/>
      <c r="CGC24" s="20"/>
      <c r="CGD24" s="20"/>
      <c r="CGE24" s="20"/>
      <c r="CGF24" s="20"/>
      <c r="CGG24" s="20"/>
      <c r="CGH24" s="20"/>
      <c r="CGI24" s="20"/>
      <c r="CGJ24" s="20"/>
      <c r="CGK24" s="20"/>
      <c r="CGL24" s="20"/>
      <c r="CGM24" s="20"/>
      <c r="CGN24" s="20"/>
      <c r="CGO24" s="20"/>
      <c r="CGP24" s="20"/>
      <c r="CGQ24" s="20"/>
      <c r="CGR24" s="20"/>
      <c r="CGS24" s="20"/>
      <c r="CGT24" s="20"/>
      <c r="CGU24" s="20"/>
      <c r="CGV24" s="20"/>
      <c r="CGW24" s="20"/>
      <c r="CGX24" s="20"/>
      <c r="CGY24" s="20"/>
      <c r="CGZ24" s="20"/>
      <c r="CHA24" s="20"/>
      <c r="CHB24" s="20"/>
      <c r="CHC24" s="44"/>
      <c r="CHD24" s="21"/>
      <c r="CHE24" s="21"/>
      <c r="CHF24" s="19"/>
      <c r="CHG24" s="19"/>
      <c r="CHH24" s="19"/>
      <c r="CHI24" s="20"/>
      <c r="CHJ24" s="20"/>
      <c r="CHK24" s="20"/>
      <c r="CHL24" s="20"/>
      <c r="CHM24" s="20"/>
      <c r="CHN24" s="20"/>
      <c r="CHO24" s="20"/>
      <c r="CHP24" s="20"/>
      <c r="CHQ24" s="20"/>
      <c r="CHR24" s="20"/>
      <c r="CHS24" s="20"/>
      <c r="CHT24" s="20"/>
      <c r="CHU24" s="20"/>
      <c r="CHV24" s="20"/>
      <c r="CHW24" s="20"/>
      <c r="CHX24" s="20"/>
      <c r="CHY24" s="20"/>
      <c r="CHZ24" s="20"/>
      <c r="CIA24" s="20"/>
      <c r="CIB24" s="20"/>
      <c r="CIC24" s="20"/>
      <c r="CID24" s="20"/>
      <c r="CIE24" s="20"/>
      <c r="CIF24" s="20"/>
      <c r="CIG24" s="20"/>
      <c r="CIH24" s="20"/>
      <c r="CII24" s="44"/>
      <c r="CIJ24" s="21"/>
      <c r="CIK24" s="21"/>
      <c r="CIL24" s="19"/>
      <c r="CIM24" s="19"/>
      <c r="CIN24" s="19"/>
      <c r="CIO24" s="20"/>
      <c r="CIP24" s="20"/>
      <c r="CIQ24" s="20"/>
      <c r="CIR24" s="20"/>
      <c r="CIS24" s="20"/>
      <c r="CIT24" s="20"/>
      <c r="CIU24" s="20"/>
      <c r="CIV24" s="20"/>
      <c r="CIW24" s="20"/>
      <c r="CIX24" s="20"/>
      <c r="CIY24" s="20"/>
      <c r="CIZ24" s="20"/>
      <c r="CJA24" s="20"/>
      <c r="CJB24" s="20"/>
      <c r="CJC24" s="20"/>
      <c r="CJD24" s="20"/>
      <c r="CJE24" s="20"/>
      <c r="CJF24" s="20"/>
      <c r="CJG24" s="20"/>
      <c r="CJH24" s="20"/>
      <c r="CJI24" s="20"/>
      <c r="CJJ24" s="20"/>
      <c r="CJK24" s="20"/>
      <c r="CJL24" s="20"/>
      <c r="CJM24" s="20"/>
      <c r="CJN24" s="20"/>
      <c r="CJO24" s="44"/>
      <c r="CJP24" s="21"/>
      <c r="CJQ24" s="21"/>
      <c r="CJR24" s="19"/>
      <c r="CJS24" s="19"/>
      <c r="CJT24" s="19"/>
      <c r="CJU24" s="20"/>
      <c r="CJV24" s="20"/>
      <c r="CJW24" s="20"/>
      <c r="CJX24" s="20"/>
      <c r="CJY24" s="20"/>
      <c r="CJZ24" s="20"/>
      <c r="CKA24" s="20"/>
      <c r="CKB24" s="20"/>
      <c r="CKC24" s="20"/>
      <c r="CKD24" s="20"/>
      <c r="CKE24" s="20"/>
      <c r="CKF24" s="20"/>
      <c r="CKG24" s="20"/>
      <c r="CKH24" s="20"/>
      <c r="CKI24" s="20"/>
      <c r="CKJ24" s="20"/>
      <c r="CKK24" s="20"/>
      <c r="CKL24" s="20"/>
      <c r="CKM24" s="20"/>
      <c r="CKN24" s="20"/>
      <c r="CKO24" s="20"/>
      <c r="CKP24" s="20"/>
      <c r="CKQ24" s="20"/>
      <c r="CKR24" s="20"/>
      <c r="CKS24" s="20"/>
      <c r="CKT24" s="20"/>
      <c r="CKU24" s="44"/>
      <c r="CKV24" s="21"/>
      <c r="CKW24" s="21"/>
      <c r="CKX24" s="19"/>
      <c r="CKY24" s="19"/>
      <c r="CKZ24" s="19"/>
      <c r="CLA24" s="20"/>
      <c r="CLB24" s="20"/>
      <c r="CLC24" s="20"/>
      <c r="CLD24" s="20"/>
      <c r="CLE24" s="20"/>
      <c r="CLF24" s="20"/>
      <c r="CLG24" s="20"/>
      <c r="CLH24" s="20"/>
      <c r="CLI24" s="20"/>
      <c r="CLJ24" s="20"/>
      <c r="CLK24" s="20"/>
      <c r="CLL24" s="20"/>
      <c r="CLM24" s="20"/>
      <c r="CLN24" s="20"/>
      <c r="CLO24" s="20"/>
      <c r="CLP24" s="20"/>
      <c r="CLQ24" s="20"/>
      <c r="CLR24" s="20"/>
      <c r="CLS24" s="20"/>
      <c r="CLT24" s="20"/>
      <c r="CLU24" s="20"/>
      <c r="CLV24" s="20"/>
      <c r="CLW24" s="20"/>
      <c r="CLX24" s="20"/>
      <c r="CLY24" s="20"/>
      <c r="CLZ24" s="20"/>
      <c r="CMA24" s="44"/>
      <c r="CMB24" s="21"/>
      <c r="CMC24" s="21"/>
      <c r="CMD24" s="19"/>
      <c r="CME24" s="19"/>
      <c r="CMF24" s="19"/>
      <c r="CMG24" s="20"/>
      <c r="CMH24" s="20"/>
      <c r="CMI24" s="20"/>
      <c r="CMJ24" s="20"/>
      <c r="CMK24" s="20"/>
      <c r="CML24" s="20"/>
      <c r="CMM24" s="20"/>
      <c r="CMN24" s="20"/>
      <c r="CMO24" s="20"/>
      <c r="CMP24" s="20"/>
      <c r="CMQ24" s="20"/>
      <c r="CMR24" s="20"/>
      <c r="CMS24" s="20"/>
      <c r="CMT24" s="20"/>
      <c r="CMU24" s="20"/>
      <c r="CMV24" s="20"/>
      <c r="CMW24" s="20"/>
      <c r="CMX24" s="20"/>
      <c r="CMY24" s="20"/>
      <c r="CMZ24" s="20"/>
      <c r="CNA24" s="20"/>
      <c r="CNB24" s="20"/>
      <c r="CNC24" s="20"/>
      <c r="CND24" s="20"/>
      <c r="CNE24" s="20"/>
      <c r="CNF24" s="20"/>
      <c r="CNG24" s="44"/>
      <c r="CNH24" s="21"/>
      <c r="CNI24" s="21"/>
      <c r="CNJ24" s="19"/>
      <c r="CNK24" s="19"/>
      <c r="CNL24" s="19"/>
      <c r="CNM24" s="20"/>
      <c r="CNN24" s="20"/>
      <c r="CNO24" s="20"/>
      <c r="CNP24" s="20"/>
      <c r="CNQ24" s="20"/>
      <c r="CNR24" s="20"/>
      <c r="CNS24" s="20"/>
      <c r="CNT24" s="20"/>
      <c r="CNU24" s="20"/>
      <c r="CNV24" s="20"/>
      <c r="CNW24" s="20"/>
      <c r="CNX24" s="20"/>
      <c r="CNY24" s="20"/>
      <c r="CNZ24" s="20"/>
      <c r="COA24" s="20"/>
      <c r="COB24" s="20"/>
      <c r="COC24" s="20"/>
      <c r="COD24" s="20"/>
      <c r="COE24" s="20"/>
      <c r="COF24" s="20"/>
      <c r="COG24" s="20"/>
      <c r="COH24" s="20"/>
      <c r="COI24" s="20"/>
      <c r="COJ24" s="20"/>
      <c r="COK24" s="20"/>
      <c r="COL24" s="20"/>
      <c r="COM24" s="44"/>
      <c r="CON24" s="21"/>
      <c r="COO24" s="21"/>
      <c r="COP24" s="19"/>
      <c r="COQ24" s="19"/>
      <c r="COR24" s="19"/>
      <c r="COS24" s="20"/>
      <c r="COT24" s="20"/>
      <c r="COU24" s="20"/>
      <c r="COV24" s="20"/>
      <c r="COW24" s="20"/>
      <c r="COX24" s="20"/>
      <c r="COY24" s="20"/>
      <c r="COZ24" s="20"/>
      <c r="CPA24" s="20"/>
      <c r="CPB24" s="20"/>
      <c r="CPC24" s="20"/>
      <c r="CPD24" s="20"/>
      <c r="CPE24" s="20"/>
      <c r="CPF24" s="20"/>
      <c r="CPG24" s="20"/>
      <c r="CPH24" s="20"/>
      <c r="CPI24" s="20"/>
      <c r="CPJ24" s="20"/>
      <c r="CPK24" s="20"/>
      <c r="CPL24" s="20"/>
      <c r="CPM24" s="20"/>
      <c r="CPN24" s="20"/>
      <c r="CPO24" s="20"/>
      <c r="CPP24" s="20"/>
      <c r="CPQ24" s="20"/>
      <c r="CPR24" s="20"/>
      <c r="CPS24" s="44"/>
      <c r="CPT24" s="21"/>
      <c r="CPU24" s="21"/>
      <c r="CPV24" s="19"/>
      <c r="CPW24" s="19"/>
      <c r="CPX24" s="19"/>
      <c r="CPY24" s="20"/>
      <c r="CPZ24" s="20"/>
      <c r="CQA24" s="20"/>
      <c r="CQB24" s="20"/>
      <c r="CQC24" s="20"/>
      <c r="CQD24" s="20"/>
      <c r="CQE24" s="20"/>
      <c r="CQF24" s="20"/>
      <c r="CQG24" s="20"/>
      <c r="CQH24" s="20"/>
      <c r="CQI24" s="20"/>
      <c r="CQJ24" s="20"/>
      <c r="CQK24" s="20"/>
      <c r="CQL24" s="20"/>
      <c r="CQM24" s="20"/>
      <c r="CQN24" s="20"/>
      <c r="CQO24" s="20"/>
      <c r="CQP24" s="20"/>
      <c r="CQQ24" s="20"/>
      <c r="CQR24" s="20"/>
      <c r="CQS24" s="20"/>
      <c r="CQT24" s="20"/>
      <c r="CQU24" s="20"/>
      <c r="CQV24" s="20"/>
      <c r="CQW24" s="20"/>
      <c r="CQX24" s="20"/>
      <c r="CQY24" s="44"/>
      <c r="CQZ24" s="21"/>
      <c r="CRA24" s="21"/>
      <c r="CRB24" s="19"/>
      <c r="CRC24" s="19"/>
      <c r="CRD24" s="19"/>
      <c r="CRE24" s="20"/>
      <c r="CRF24" s="20"/>
      <c r="CRG24" s="20"/>
      <c r="CRH24" s="20"/>
      <c r="CRI24" s="20"/>
      <c r="CRJ24" s="20"/>
      <c r="CRK24" s="20"/>
      <c r="CRL24" s="20"/>
      <c r="CRM24" s="20"/>
      <c r="CRN24" s="20"/>
      <c r="CRO24" s="20"/>
      <c r="CRP24" s="20"/>
      <c r="CRQ24" s="20"/>
      <c r="CRR24" s="20"/>
      <c r="CRS24" s="20"/>
      <c r="CRT24" s="20"/>
      <c r="CRU24" s="20"/>
      <c r="CRV24" s="20"/>
      <c r="CRW24" s="20"/>
      <c r="CRX24" s="20"/>
      <c r="CRY24" s="20"/>
      <c r="CRZ24" s="20"/>
      <c r="CSA24" s="20"/>
      <c r="CSB24" s="20"/>
      <c r="CSC24" s="20"/>
      <c r="CSD24" s="20"/>
      <c r="CSE24" s="44"/>
      <c r="CSF24" s="21"/>
      <c r="CSG24" s="21"/>
      <c r="CSH24" s="19"/>
      <c r="CSI24" s="19"/>
      <c r="CSJ24" s="19"/>
      <c r="CSK24" s="20"/>
      <c r="CSL24" s="20"/>
      <c r="CSM24" s="20"/>
      <c r="CSN24" s="20"/>
      <c r="CSO24" s="20"/>
      <c r="CSP24" s="20"/>
      <c r="CSQ24" s="20"/>
      <c r="CSR24" s="20"/>
      <c r="CSS24" s="20"/>
      <c r="CST24" s="20"/>
      <c r="CSU24" s="20"/>
      <c r="CSV24" s="20"/>
      <c r="CSW24" s="20"/>
      <c r="CSX24" s="20"/>
      <c r="CSY24" s="20"/>
      <c r="CSZ24" s="20"/>
      <c r="CTA24" s="20"/>
      <c r="CTB24" s="20"/>
      <c r="CTC24" s="20"/>
      <c r="CTD24" s="20"/>
      <c r="CTE24" s="20"/>
      <c r="CTF24" s="20"/>
      <c r="CTG24" s="20"/>
      <c r="CTH24" s="20"/>
      <c r="CTI24" s="20"/>
      <c r="CTJ24" s="20"/>
      <c r="CTK24" s="44"/>
      <c r="CTL24" s="21"/>
      <c r="CTM24" s="21"/>
      <c r="CTN24" s="19"/>
      <c r="CTO24" s="19"/>
      <c r="CTP24" s="19"/>
      <c r="CTQ24" s="20"/>
      <c r="CTR24" s="20"/>
      <c r="CTS24" s="20"/>
      <c r="CTT24" s="20"/>
      <c r="CTU24" s="20"/>
      <c r="CTV24" s="20"/>
      <c r="CTW24" s="20"/>
      <c r="CTX24" s="20"/>
      <c r="CTY24" s="20"/>
      <c r="CTZ24" s="20"/>
      <c r="CUA24" s="20"/>
      <c r="CUB24" s="20"/>
      <c r="CUC24" s="20"/>
      <c r="CUD24" s="20"/>
      <c r="CUE24" s="20"/>
      <c r="CUF24" s="20"/>
      <c r="CUG24" s="20"/>
      <c r="CUH24" s="20"/>
      <c r="CUI24" s="20"/>
      <c r="CUJ24" s="20"/>
      <c r="CUK24" s="20"/>
      <c r="CUL24" s="20"/>
      <c r="CUM24" s="20"/>
      <c r="CUN24" s="20"/>
      <c r="CUO24" s="20"/>
      <c r="CUP24" s="20"/>
      <c r="CUQ24" s="44"/>
      <c r="CUR24" s="21"/>
      <c r="CUS24" s="21"/>
      <c r="CUT24" s="19"/>
      <c r="CUU24" s="19"/>
      <c r="CUV24" s="19"/>
      <c r="CUW24" s="20"/>
      <c r="CUX24" s="20"/>
      <c r="CUY24" s="20"/>
      <c r="CUZ24" s="20"/>
      <c r="CVA24" s="20"/>
      <c r="CVB24" s="20"/>
      <c r="CVC24" s="20"/>
      <c r="CVD24" s="20"/>
      <c r="CVE24" s="20"/>
      <c r="CVF24" s="20"/>
      <c r="CVG24" s="20"/>
      <c r="CVH24" s="20"/>
      <c r="CVI24" s="20"/>
      <c r="CVJ24" s="20"/>
      <c r="CVK24" s="20"/>
      <c r="CVL24" s="20"/>
      <c r="CVM24" s="20"/>
      <c r="CVN24" s="20"/>
      <c r="CVO24" s="20"/>
      <c r="CVP24" s="20"/>
      <c r="CVQ24" s="20"/>
      <c r="CVR24" s="20"/>
      <c r="CVS24" s="20"/>
      <c r="CVT24" s="20"/>
      <c r="CVU24" s="20"/>
      <c r="CVV24" s="20"/>
      <c r="CVW24" s="44"/>
      <c r="CVX24" s="21"/>
      <c r="CVY24" s="21"/>
      <c r="CVZ24" s="19"/>
      <c r="CWA24" s="19"/>
      <c r="CWB24" s="19"/>
      <c r="CWC24" s="20"/>
      <c r="CWD24" s="20"/>
      <c r="CWE24" s="20"/>
      <c r="CWF24" s="20"/>
      <c r="CWG24" s="20"/>
      <c r="CWH24" s="20"/>
      <c r="CWI24" s="20"/>
      <c r="CWJ24" s="20"/>
      <c r="CWK24" s="20"/>
      <c r="CWL24" s="20"/>
      <c r="CWM24" s="20"/>
      <c r="CWN24" s="20"/>
      <c r="CWO24" s="20"/>
      <c r="CWP24" s="20"/>
      <c r="CWQ24" s="20"/>
      <c r="CWR24" s="20"/>
      <c r="CWS24" s="20"/>
      <c r="CWT24" s="20"/>
      <c r="CWU24" s="20"/>
      <c r="CWV24" s="20"/>
      <c r="CWW24" s="20"/>
      <c r="CWX24" s="20"/>
      <c r="CWY24" s="20"/>
      <c r="CWZ24" s="20"/>
      <c r="CXA24" s="20"/>
      <c r="CXB24" s="20"/>
      <c r="CXC24" s="44"/>
      <c r="CXD24" s="21"/>
      <c r="CXE24" s="21"/>
      <c r="CXF24" s="19"/>
      <c r="CXG24" s="19"/>
      <c r="CXH24" s="19"/>
      <c r="CXI24" s="20"/>
      <c r="CXJ24" s="20"/>
      <c r="CXK24" s="20"/>
      <c r="CXL24" s="20"/>
      <c r="CXM24" s="20"/>
      <c r="CXN24" s="20"/>
      <c r="CXO24" s="20"/>
      <c r="CXP24" s="20"/>
      <c r="CXQ24" s="20"/>
      <c r="CXR24" s="20"/>
      <c r="CXS24" s="20"/>
      <c r="CXT24" s="20"/>
      <c r="CXU24" s="20"/>
      <c r="CXV24" s="20"/>
      <c r="CXW24" s="20"/>
      <c r="CXX24" s="20"/>
      <c r="CXY24" s="20"/>
      <c r="CXZ24" s="20"/>
      <c r="CYA24" s="20"/>
      <c r="CYB24" s="20"/>
      <c r="CYC24" s="20"/>
      <c r="CYD24" s="20"/>
      <c r="CYE24" s="20"/>
      <c r="CYF24" s="20"/>
      <c r="CYG24" s="20"/>
      <c r="CYH24" s="20"/>
      <c r="CYI24" s="44"/>
      <c r="CYJ24" s="21"/>
      <c r="CYK24" s="21"/>
      <c r="CYL24" s="19"/>
      <c r="CYM24" s="19"/>
      <c r="CYN24" s="19"/>
      <c r="CYO24" s="20"/>
      <c r="CYP24" s="20"/>
      <c r="CYQ24" s="20"/>
      <c r="CYR24" s="20"/>
      <c r="CYS24" s="20"/>
      <c r="CYT24" s="20"/>
      <c r="CYU24" s="20"/>
      <c r="CYV24" s="20"/>
      <c r="CYW24" s="20"/>
      <c r="CYX24" s="20"/>
      <c r="CYY24" s="20"/>
      <c r="CYZ24" s="20"/>
      <c r="CZA24" s="20"/>
      <c r="CZB24" s="20"/>
      <c r="CZC24" s="20"/>
      <c r="CZD24" s="20"/>
      <c r="CZE24" s="20"/>
      <c r="CZF24" s="20"/>
      <c r="CZG24" s="20"/>
      <c r="CZH24" s="20"/>
      <c r="CZI24" s="20"/>
      <c r="CZJ24" s="20"/>
      <c r="CZK24" s="20"/>
      <c r="CZL24" s="20"/>
      <c r="CZM24" s="20"/>
      <c r="CZN24" s="20"/>
      <c r="CZO24" s="44"/>
      <c r="CZP24" s="21"/>
      <c r="CZQ24" s="21"/>
      <c r="CZR24" s="19"/>
      <c r="CZS24" s="19"/>
      <c r="CZT24" s="19"/>
      <c r="CZU24" s="20"/>
      <c r="CZV24" s="20"/>
      <c r="CZW24" s="20"/>
      <c r="CZX24" s="20"/>
      <c r="CZY24" s="20"/>
      <c r="CZZ24" s="20"/>
      <c r="DAA24" s="20"/>
      <c r="DAB24" s="20"/>
      <c r="DAC24" s="20"/>
      <c r="DAD24" s="20"/>
      <c r="DAE24" s="20"/>
      <c r="DAF24" s="20"/>
      <c r="DAG24" s="20"/>
      <c r="DAH24" s="20"/>
      <c r="DAI24" s="20"/>
      <c r="DAJ24" s="20"/>
      <c r="DAK24" s="20"/>
      <c r="DAL24" s="20"/>
      <c r="DAM24" s="20"/>
      <c r="DAN24" s="20"/>
      <c r="DAO24" s="20"/>
      <c r="DAP24" s="20"/>
      <c r="DAQ24" s="20"/>
      <c r="DAR24" s="20"/>
      <c r="DAS24" s="20"/>
      <c r="DAT24" s="20"/>
      <c r="DAU24" s="44"/>
      <c r="DAV24" s="21"/>
      <c r="DAW24" s="21"/>
      <c r="DAX24" s="19"/>
      <c r="DAY24" s="19"/>
      <c r="DAZ24" s="19"/>
      <c r="DBA24" s="20"/>
      <c r="DBB24" s="20"/>
      <c r="DBC24" s="20"/>
      <c r="DBD24" s="20"/>
      <c r="DBE24" s="20"/>
      <c r="DBF24" s="20"/>
      <c r="DBG24" s="20"/>
      <c r="DBH24" s="20"/>
      <c r="DBI24" s="20"/>
      <c r="DBJ24" s="20"/>
      <c r="DBK24" s="20"/>
      <c r="DBL24" s="20"/>
      <c r="DBM24" s="20"/>
      <c r="DBN24" s="20"/>
      <c r="DBO24" s="20"/>
      <c r="DBP24" s="20"/>
      <c r="DBQ24" s="20"/>
      <c r="DBR24" s="20"/>
      <c r="DBS24" s="20"/>
      <c r="DBT24" s="20"/>
      <c r="DBU24" s="20"/>
      <c r="DBV24" s="20"/>
      <c r="DBW24" s="20"/>
      <c r="DBX24" s="20"/>
      <c r="DBY24" s="20"/>
      <c r="DBZ24" s="20"/>
      <c r="DCA24" s="44"/>
      <c r="DCB24" s="21"/>
      <c r="DCC24" s="21"/>
      <c r="DCD24" s="19"/>
      <c r="DCE24" s="19"/>
      <c r="DCF24" s="19"/>
      <c r="DCG24" s="20"/>
      <c r="DCH24" s="20"/>
      <c r="DCI24" s="20"/>
      <c r="DCJ24" s="20"/>
      <c r="DCK24" s="20"/>
      <c r="DCL24" s="20"/>
      <c r="DCM24" s="20"/>
      <c r="DCN24" s="20"/>
      <c r="DCO24" s="20"/>
      <c r="DCP24" s="20"/>
      <c r="DCQ24" s="20"/>
      <c r="DCR24" s="20"/>
      <c r="DCS24" s="20"/>
      <c r="DCT24" s="20"/>
      <c r="DCU24" s="20"/>
      <c r="DCV24" s="20"/>
      <c r="DCW24" s="20"/>
      <c r="DCX24" s="20"/>
      <c r="DCY24" s="20"/>
      <c r="DCZ24" s="20"/>
      <c r="DDA24" s="20"/>
      <c r="DDB24" s="20"/>
      <c r="DDC24" s="20"/>
      <c r="DDD24" s="20"/>
      <c r="DDE24" s="20"/>
      <c r="DDF24" s="20"/>
      <c r="DDG24" s="44"/>
      <c r="DDH24" s="21"/>
      <c r="DDI24" s="21"/>
      <c r="DDJ24" s="19"/>
      <c r="DDK24" s="19"/>
      <c r="DDL24" s="19"/>
      <c r="DDM24" s="20"/>
      <c r="DDN24" s="20"/>
      <c r="DDO24" s="20"/>
      <c r="DDP24" s="20"/>
      <c r="DDQ24" s="20"/>
      <c r="DDR24" s="20"/>
      <c r="DDS24" s="20"/>
      <c r="DDT24" s="20"/>
      <c r="DDU24" s="20"/>
      <c r="DDV24" s="20"/>
      <c r="DDW24" s="20"/>
      <c r="DDX24" s="20"/>
      <c r="DDY24" s="20"/>
      <c r="DDZ24" s="20"/>
      <c r="DEA24" s="20"/>
      <c r="DEB24" s="20"/>
      <c r="DEC24" s="20"/>
      <c r="DED24" s="20"/>
      <c r="DEE24" s="20"/>
      <c r="DEF24" s="20"/>
      <c r="DEG24" s="20"/>
      <c r="DEH24" s="20"/>
      <c r="DEI24" s="20"/>
      <c r="DEJ24" s="20"/>
      <c r="DEK24" s="20"/>
      <c r="DEL24" s="20"/>
      <c r="DEM24" s="44"/>
      <c r="DEN24" s="21"/>
      <c r="DEO24" s="21"/>
      <c r="DEP24" s="19"/>
      <c r="DEQ24" s="19"/>
      <c r="DER24" s="19"/>
      <c r="DES24" s="20"/>
      <c r="DET24" s="20"/>
      <c r="DEU24" s="20"/>
      <c r="DEV24" s="20"/>
      <c r="DEW24" s="20"/>
      <c r="DEX24" s="20"/>
      <c r="DEY24" s="20"/>
      <c r="DEZ24" s="20"/>
      <c r="DFA24" s="20"/>
      <c r="DFB24" s="20"/>
      <c r="DFC24" s="20"/>
      <c r="DFD24" s="20"/>
      <c r="DFE24" s="20"/>
      <c r="DFF24" s="20"/>
      <c r="DFG24" s="20"/>
      <c r="DFH24" s="20"/>
      <c r="DFI24" s="20"/>
      <c r="DFJ24" s="20"/>
      <c r="DFK24" s="20"/>
      <c r="DFL24" s="20"/>
      <c r="DFM24" s="20"/>
      <c r="DFN24" s="20"/>
      <c r="DFO24" s="20"/>
      <c r="DFP24" s="20"/>
      <c r="DFQ24" s="20"/>
      <c r="DFR24" s="20"/>
      <c r="DFS24" s="44"/>
      <c r="DFT24" s="21"/>
      <c r="DFU24" s="21"/>
      <c r="DFV24" s="19"/>
      <c r="DFW24" s="19"/>
      <c r="DFX24" s="19"/>
      <c r="DFY24" s="20"/>
      <c r="DFZ24" s="20"/>
      <c r="DGA24" s="20"/>
      <c r="DGB24" s="20"/>
      <c r="DGC24" s="20"/>
      <c r="DGD24" s="20"/>
      <c r="DGE24" s="20"/>
      <c r="DGF24" s="20"/>
      <c r="DGG24" s="20"/>
      <c r="DGH24" s="20"/>
      <c r="DGI24" s="20"/>
      <c r="DGJ24" s="20"/>
      <c r="DGK24" s="20"/>
      <c r="DGL24" s="20"/>
      <c r="DGM24" s="20"/>
      <c r="DGN24" s="20"/>
      <c r="DGO24" s="20"/>
      <c r="DGP24" s="20"/>
      <c r="DGQ24" s="20"/>
      <c r="DGR24" s="20"/>
      <c r="DGS24" s="20"/>
      <c r="DGT24" s="20"/>
      <c r="DGU24" s="20"/>
      <c r="DGV24" s="20"/>
      <c r="DGW24" s="20"/>
      <c r="DGX24" s="20"/>
      <c r="DGY24" s="44"/>
      <c r="DGZ24" s="21"/>
      <c r="DHA24" s="21"/>
      <c r="DHB24" s="19"/>
      <c r="DHC24" s="19"/>
      <c r="DHD24" s="19"/>
      <c r="DHE24" s="20"/>
      <c r="DHF24" s="20"/>
      <c r="DHG24" s="20"/>
      <c r="DHH24" s="20"/>
      <c r="DHI24" s="20"/>
      <c r="DHJ24" s="20"/>
      <c r="DHK24" s="20"/>
      <c r="DHL24" s="20"/>
      <c r="DHM24" s="20"/>
      <c r="DHN24" s="20"/>
      <c r="DHO24" s="20"/>
      <c r="DHP24" s="20"/>
      <c r="DHQ24" s="20"/>
      <c r="DHR24" s="20"/>
      <c r="DHS24" s="20"/>
      <c r="DHT24" s="20"/>
      <c r="DHU24" s="20"/>
      <c r="DHV24" s="20"/>
      <c r="DHW24" s="20"/>
      <c r="DHX24" s="20"/>
      <c r="DHY24" s="20"/>
      <c r="DHZ24" s="20"/>
      <c r="DIA24" s="20"/>
      <c r="DIB24" s="20"/>
      <c r="DIC24" s="20"/>
      <c r="DID24" s="20"/>
      <c r="DIE24" s="44"/>
      <c r="DIF24" s="21"/>
      <c r="DIG24" s="21"/>
      <c r="DIH24" s="19"/>
      <c r="DII24" s="19"/>
      <c r="DIJ24" s="19"/>
      <c r="DIK24" s="20"/>
      <c r="DIL24" s="20"/>
      <c r="DIM24" s="20"/>
      <c r="DIN24" s="20"/>
      <c r="DIO24" s="20"/>
      <c r="DIP24" s="20"/>
      <c r="DIQ24" s="20"/>
      <c r="DIR24" s="20"/>
      <c r="DIS24" s="20"/>
      <c r="DIT24" s="20"/>
      <c r="DIU24" s="20"/>
      <c r="DIV24" s="20"/>
      <c r="DIW24" s="20"/>
      <c r="DIX24" s="20"/>
      <c r="DIY24" s="20"/>
      <c r="DIZ24" s="20"/>
      <c r="DJA24" s="20"/>
      <c r="DJB24" s="20"/>
      <c r="DJC24" s="20"/>
      <c r="DJD24" s="20"/>
      <c r="DJE24" s="20"/>
      <c r="DJF24" s="20"/>
      <c r="DJG24" s="20"/>
      <c r="DJH24" s="20"/>
      <c r="DJI24" s="20"/>
      <c r="DJJ24" s="20"/>
      <c r="DJK24" s="44"/>
      <c r="DJL24" s="21"/>
      <c r="DJM24" s="21"/>
      <c r="DJN24" s="19"/>
      <c r="DJO24" s="19"/>
      <c r="DJP24" s="19"/>
      <c r="DJQ24" s="20"/>
      <c r="DJR24" s="20"/>
      <c r="DJS24" s="20"/>
      <c r="DJT24" s="20"/>
      <c r="DJU24" s="20"/>
      <c r="DJV24" s="20"/>
      <c r="DJW24" s="20"/>
      <c r="DJX24" s="20"/>
      <c r="DJY24" s="20"/>
      <c r="DJZ24" s="20"/>
      <c r="DKA24" s="20"/>
      <c r="DKB24" s="20"/>
      <c r="DKC24" s="20"/>
      <c r="DKD24" s="20"/>
      <c r="DKE24" s="20"/>
      <c r="DKF24" s="20"/>
      <c r="DKG24" s="20"/>
      <c r="DKH24" s="20"/>
      <c r="DKI24" s="20"/>
      <c r="DKJ24" s="20"/>
      <c r="DKK24" s="20"/>
      <c r="DKL24" s="20"/>
      <c r="DKM24" s="20"/>
      <c r="DKN24" s="20"/>
      <c r="DKO24" s="20"/>
      <c r="DKP24" s="20"/>
      <c r="DKQ24" s="44"/>
      <c r="DKR24" s="21"/>
      <c r="DKS24" s="21"/>
      <c r="DKT24" s="19"/>
      <c r="DKU24" s="19"/>
      <c r="DKV24" s="19"/>
      <c r="DKW24" s="20"/>
      <c r="DKX24" s="20"/>
      <c r="DKY24" s="20"/>
      <c r="DKZ24" s="20"/>
      <c r="DLA24" s="20"/>
      <c r="DLB24" s="20"/>
      <c r="DLC24" s="20"/>
      <c r="DLD24" s="20"/>
      <c r="DLE24" s="20"/>
      <c r="DLF24" s="20"/>
      <c r="DLG24" s="20"/>
      <c r="DLH24" s="20"/>
      <c r="DLI24" s="20"/>
      <c r="DLJ24" s="20"/>
      <c r="DLK24" s="20"/>
      <c r="DLL24" s="20"/>
      <c r="DLM24" s="20"/>
      <c r="DLN24" s="20"/>
      <c r="DLO24" s="20"/>
      <c r="DLP24" s="20"/>
      <c r="DLQ24" s="20"/>
      <c r="DLR24" s="20"/>
      <c r="DLS24" s="20"/>
      <c r="DLT24" s="20"/>
      <c r="DLU24" s="20"/>
      <c r="DLV24" s="20"/>
      <c r="DLW24" s="44"/>
      <c r="DLX24" s="21"/>
      <c r="DLY24" s="21"/>
      <c r="DLZ24" s="19"/>
      <c r="DMA24" s="19"/>
      <c r="DMB24" s="19"/>
      <c r="DMC24" s="20"/>
      <c r="DMD24" s="20"/>
      <c r="DME24" s="20"/>
      <c r="DMF24" s="20"/>
      <c r="DMG24" s="20"/>
      <c r="DMH24" s="20"/>
      <c r="DMI24" s="20"/>
      <c r="DMJ24" s="20"/>
      <c r="DMK24" s="20"/>
      <c r="DML24" s="20"/>
      <c r="DMM24" s="20"/>
      <c r="DMN24" s="20"/>
      <c r="DMO24" s="20"/>
      <c r="DMP24" s="20"/>
      <c r="DMQ24" s="20"/>
      <c r="DMR24" s="20"/>
      <c r="DMS24" s="20"/>
      <c r="DMT24" s="20"/>
      <c r="DMU24" s="20"/>
      <c r="DMV24" s="20"/>
      <c r="DMW24" s="20"/>
      <c r="DMX24" s="20"/>
      <c r="DMY24" s="20"/>
      <c r="DMZ24" s="20"/>
      <c r="DNA24" s="20"/>
      <c r="DNB24" s="20"/>
      <c r="DNC24" s="44"/>
      <c r="DND24" s="21"/>
      <c r="DNE24" s="21"/>
      <c r="DNF24" s="19"/>
      <c r="DNG24" s="19"/>
      <c r="DNH24" s="19"/>
      <c r="DNI24" s="20"/>
      <c r="DNJ24" s="20"/>
      <c r="DNK24" s="20"/>
      <c r="DNL24" s="20"/>
      <c r="DNM24" s="20"/>
      <c r="DNN24" s="20"/>
      <c r="DNO24" s="20"/>
      <c r="DNP24" s="20"/>
      <c r="DNQ24" s="20"/>
      <c r="DNR24" s="20"/>
      <c r="DNS24" s="20"/>
      <c r="DNT24" s="20"/>
      <c r="DNU24" s="20"/>
      <c r="DNV24" s="20"/>
      <c r="DNW24" s="20"/>
      <c r="DNX24" s="20"/>
      <c r="DNY24" s="20"/>
      <c r="DNZ24" s="20"/>
      <c r="DOA24" s="20"/>
      <c r="DOB24" s="20"/>
      <c r="DOC24" s="20"/>
      <c r="DOD24" s="20"/>
      <c r="DOE24" s="20"/>
      <c r="DOF24" s="20"/>
      <c r="DOG24" s="20"/>
      <c r="DOH24" s="20"/>
      <c r="DOI24" s="44"/>
      <c r="DOJ24" s="21"/>
      <c r="DOK24" s="21"/>
      <c r="DOL24" s="19"/>
      <c r="DOM24" s="19"/>
      <c r="DON24" s="19"/>
      <c r="DOO24" s="20"/>
      <c r="DOP24" s="20"/>
      <c r="DOQ24" s="20"/>
      <c r="DOR24" s="20"/>
      <c r="DOS24" s="20"/>
      <c r="DOT24" s="20"/>
      <c r="DOU24" s="20"/>
      <c r="DOV24" s="20"/>
      <c r="DOW24" s="20"/>
      <c r="DOX24" s="20"/>
      <c r="DOY24" s="20"/>
      <c r="DOZ24" s="20"/>
      <c r="DPA24" s="20"/>
      <c r="DPB24" s="20"/>
      <c r="DPC24" s="20"/>
      <c r="DPD24" s="20"/>
      <c r="DPE24" s="20"/>
      <c r="DPF24" s="20"/>
      <c r="DPG24" s="20"/>
      <c r="DPH24" s="20"/>
      <c r="DPI24" s="20"/>
      <c r="DPJ24" s="20"/>
      <c r="DPK24" s="20"/>
      <c r="DPL24" s="20"/>
      <c r="DPM24" s="20"/>
      <c r="DPN24" s="20"/>
      <c r="DPO24" s="44"/>
      <c r="DPP24" s="21"/>
      <c r="DPQ24" s="21"/>
      <c r="DPR24" s="19"/>
      <c r="DPS24" s="19"/>
      <c r="DPT24" s="19"/>
      <c r="DPU24" s="20"/>
      <c r="DPV24" s="20"/>
      <c r="DPW24" s="20"/>
      <c r="DPX24" s="20"/>
      <c r="DPY24" s="20"/>
      <c r="DPZ24" s="20"/>
      <c r="DQA24" s="20"/>
      <c r="DQB24" s="20"/>
      <c r="DQC24" s="20"/>
      <c r="DQD24" s="20"/>
      <c r="DQE24" s="20"/>
      <c r="DQF24" s="20"/>
      <c r="DQG24" s="20"/>
      <c r="DQH24" s="20"/>
      <c r="DQI24" s="20"/>
      <c r="DQJ24" s="20"/>
      <c r="DQK24" s="20"/>
      <c r="DQL24" s="20"/>
      <c r="DQM24" s="20"/>
      <c r="DQN24" s="20"/>
      <c r="DQO24" s="20"/>
      <c r="DQP24" s="20"/>
      <c r="DQQ24" s="20"/>
      <c r="DQR24" s="20"/>
      <c r="DQS24" s="20"/>
      <c r="DQT24" s="20"/>
      <c r="DQU24" s="44"/>
      <c r="DQV24" s="21"/>
      <c r="DQW24" s="21"/>
      <c r="DQX24" s="19"/>
      <c r="DQY24" s="19"/>
      <c r="DQZ24" s="19"/>
      <c r="DRA24" s="20"/>
      <c r="DRB24" s="20"/>
      <c r="DRC24" s="20"/>
      <c r="DRD24" s="20"/>
      <c r="DRE24" s="20"/>
      <c r="DRF24" s="20"/>
      <c r="DRG24" s="20"/>
      <c r="DRH24" s="20"/>
      <c r="DRI24" s="20"/>
      <c r="DRJ24" s="20"/>
      <c r="DRK24" s="20"/>
      <c r="DRL24" s="20"/>
      <c r="DRM24" s="20"/>
      <c r="DRN24" s="20"/>
      <c r="DRO24" s="20"/>
      <c r="DRP24" s="20"/>
      <c r="DRQ24" s="20"/>
      <c r="DRR24" s="20"/>
      <c r="DRS24" s="20"/>
      <c r="DRT24" s="20"/>
      <c r="DRU24" s="20"/>
      <c r="DRV24" s="20"/>
      <c r="DRW24" s="20"/>
      <c r="DRX24" s="20"/>
      <c r="DRY24" s="20"/>
      <c r="DRZ24" s="20"/>
      <c r="DSA24" s="44"/>
      <c r="DSB24" s="21"/>
      <c r="DSC24" s="21"/>
      <c r="DSD24" s="19"/>
      <c r="DSE24" s="19"/>
      <c r="DSF24" s="19"/>
      <c r="DSG24" s="20"/>
      <c r="DSH24" s="20"/>
      <c r="DSI24" s="20"/>
      <c r="DSJ24" s="20"/>
      <c r="DSK24" s="20"/>
      <c r="DSL24" s="20"/>
      <c r="DSM24" s="20"/>
      <c r="DSN24" s="20"/>
      <c r="DSO24" s="20"/>
      <c r="DSP24" s="20"/>
      <c r="DSQ24" s="20"/>
      <c r="DSR24" s="20"/>
      <c r="DSS24" s="20"/>
      <c r="DST24" s="20"/>
      <c r="DSU24" s="20"/>
      <c r="DSV24" s="20"/>
      <c r="DSW24" s="20"/>
      <c r="DSX24" s="20"/>
      <c r="DSY24" s="20"/>
      <c r="DSZ24" s="20"/>
      <c r="DTA24" s="20"/>
      <c r="DTB24" s="20"/>
      <c r="DTC24" s="20"/>
      <c r="DTD24" s="20"/>
      <c r="DTE24" s="20"/>
      <c r="DTF24" s="20"/>
      <c r="DTG24" s="44"/>
      <c r="DTH24" s="21"/>
      <c r="DTI24" s="21"/>
      <c r="DTJ24" s="19"/>
      <c r="DTK24" s="19"/>
      <c r="DTL24" s="19"/>
      <c r="DTM24" s="20"/>
      <c r="DTN24" s="20"/>
      <c r="DTO24" s="20"/>
      <c r="DTP24" s="20"/>
      <c r="DTQ24" s="20"/>
      <c r="DTR24" s="20"/>
      <c r="DTS24" s="20"/>
      <c r="DTT24" s="20"/>
      <c r="DTU24" s="20"/>
      <c r="DTV24" s="20"/>
      <c r="DTW24" s="20"/>
      <c r="DTX24" s="20"/>
      <c r="DTY24" s="20"/>
      <c r="DTZ24" s="20"/>
      <c r="DUA24" s="20"/>
      <c r="DUB24" s="20"/>
      <c r="DUC24" s="20"/>
      <c r="DUD24" s="20"/>
      <c r="DUE24" s="20"/>
      <c r="DUF24" s="20"/>
      <c r="DUG24" s="20"/>
      <c r="DUH24" s="20"/>
      <c r="DUI24" s="20"/>
      <c r="DUJ24" s="20"/>
      <c r="DUK24" s="20"/>
      <c r="DUL24" s="20"/>
      <c r="DUM24" s="44"/>
      <c r="DUN24" s="21"/>
      <c r="DUO24" s="21"/>
      <c r="DUP24" s="19"/>
      <c r="DUQ24" s="19"/>
      <c r="DUR24" s="19"/>
      <c r="DUS24" s="20"/>
      <c r="DUT24" s="20"/>
      <c r="DUU24" s="20"/>
      <c r="DUV24" s="20"/>
      <c r="DUW24" s="20"/>
      <c r="DUX24" s="20"/>
      <c r="DUY24" s="20"/>
      <c r="DUZ24" s="20"/>
      <c r="DVA24" s="20"/>
      <c r="DVB24" s="20"/>
      <c r="DVC24" s="20"/>
      <c r="DVD24" s="20"/>
      <c r="DVE24" s="20"/>
      <c r="DVF24" s="20"/>
      <c r="DVG24" s="20"/>
      <c r="DVH24" s="20"/>
      <c r="DVI24" s="20"/>
      <c r="DVJ24" s="20"/>
      <c r="DVK24" s="20"/>
      <c r="DVL24" s="20"/>
      <c r="DVM24" s="20"/>
      <c r="DVN24" s="20"/>
      <c r="DVO24" s="20"/>
      <c r="DVP24" s="20"/>
      <c r="DVQ24" s="20"/>
      <c r="DVR24" s="20"/>
      <c r="DVS24" s="44"/>
      <c r="DVT24" s="21"/>
      <c r="DVU24" s="21"/>
      <c r="DVV24" s="19"/>
      <c r="DVW24" s="19"/>
      <c r="DVX24" s="19"/>
      <c r="DVY24" s="20"/>
      <c r="DVZ24" s="20"/>
      <c r="DWA24" s="20"/>
      <c r="DWB24" s="20"/>
      <c r="DWC24" s="20"/>
      <c r="DWD24" s="20"/>
      <c r="DWE24" s="20"/>
      <c r="DWF24" s="20"/>
      <c r="DWG24" s="20"/>
      <c r="DWH24" s="20"/>
      <c r="DWI24" s="20"/>
      <c r="DWJ24" s="20"/>
      <c r="DWK24" s="20"/>
      <c r="DWL24" s="20"/>
      <c r="DWM24" s="20"/>
      <c r="DWN24" s="20"/>
      <c r="DWO24" s="20"/>
      <c r="DWP24" s="20"/>
      <c r="DWQ24" s="20"/>
      <c r="DWR24" s="20"/>
      <c r="DWS24" s="20"/>
      <c r="DWT24" s="20"/>
      <c r="DWU24" s="20"/>
      <c r="DWV24" s="20"/>
      <c r="DWW24" s="20"/>
      <c r="DWX24" s="20"/>
      <c r="DWY24" s="44"/>
      <c r="DWZ24" s="21"/>
      <c r="DXA24" s="21"/>
      <c r="DXB24" s="19"/>
      <c r="DXC24" s="19"/>
      <c r="DXD24" s="19"/>
      <c r="DXE24" s="20"/>
      <c r="DXF24" s="20"/>
      <c r="DXG24" s="20"/>
      <c r="DXH24" s="20"/>
      <c r="DXI24" s="20"/>
      <c r="DXJ24" s="20"/>
      <c r="DXK24" s="20"/>
      <c r="DXL24" s="20"/>
      <c r="DXM24" s="20"/>
      <c r="DXN24" s="20"/>
      <c r="DXO24" s="20"/>
      <c r="DXP24" s="20"/>
      <c r="DXQ24" s="20"/>
      <c r="DXR24" s="20"/>
      <c r="DXS24" s="20"/>
      <c r="DXT24" s="20"/>
      <c r="DXU24" s="20"/>
      <c r="DXV24" s="20"/>
      <c r="DXW24" s="20"/>
      <c r="DXX24" s="20"/>
      <c r="DXY24" s="20"/>
      <c r="DXZ24" s="20"/>
      <c r="DYA24" s="20"/>
      <c r="DYB24" s="20"/>
      <c r="DYC24" s="20"/>
      <c r="DYD24" s="20"/>
      <c r="DYE24" s="44"/>
      <c r="DYF24" s="21"/>
      <c r="DYG24" s="21"/>
      <c r="DYH24" s="19"/>
      <c r="DYI24" s="19"/>
      <c r="DYJ24" s="19"/>
      <c r="DYK24" s="20"/>
      <c r="DYL24" s="20"/>
      <c r="DYM24" s="20"/>
      <c r="DYN24" s="20"/>
      <c r="DYO24" s="20"/>
      <c r="DYP24" s="20"/>
      <c r="DYQ24" s="20"/>
      <c r="DYR24" s="20"/>
      <c r="DYS24" s="20"/>
      <c r="DYT24" s="20"/>
      <c r="DYU24" s="20"/>
      <c r="DYV24" s="20"/>
      <c r="DYW24" s="20"/>
      <c r="DYX24" s="20"/>
      <c r="DYY24" s="20"/>
      <c r="DYZ24" s="20"/>
      <c r="DZA24" s="20"/>
      <c r="DZB24" s="20"/>
      <c r="DZC24" s="20"/>
      <c r="DZD24" s="20"/>
      <c r="DZE24" s="20"/>
      <c r="DZF24" s="20"/>
      <c r="DZG24" s="20"/>
      <c r="DZH24" s="20"/>
      <c r="DZI24" s="20"/>
      <c r="DZJ24" s="20"/>
      <c r="DZK24" s="44"/>
      <c r="DZL24" s="21"/>
      <c r="DZM24" s="21"/>
      <c r="DZN24" s="19"/>
      <c r="DZO24" s="19"/>
      <c r="DZP24" s="19"/>
      <c r="DZQ24" s="20"/>
      <c r="DZR24" s="20"/>
      <c r="DZS24" s="20"/>
      <c r="DZT24" s="20"/>
      <c r="DZU24" s="20"/>
      <c r="DZV24" s="20"/>
      <c r="DZW24" s="20"/>
      <c r="DZX24" s="20"/>
      <c r="DZY24" s="20"/>
      <c r="DZZ24" s="20"/>
      <c r="EAA24" s="20"/>
      <c r="EAB24" s="20"/>
      <c r="EAC24" s="20"/>
      <c r="EAD24" s="20"/>
      <c r="EAE24" s="20"/>
      <c r="EAF24" s="20"/>
      <c r="EAG24" s="20"/>
      <c r="EAH24" s="20"/>
      <c r="EAI24" s="20"/>
      <c r="EAJ24" s="20"/>
      <c r="EAK24" s="20"/>
      <c r="EAL24" s="20"/>
      <c r="EAM24" s="20"/>
      <c r="EAN24" s="20"/>
      <c r="EAO24" s="20"/>
      <c r="EAP24" s="20"/>
      <c r="EAQ24" s="44"/>
      <c r="EAR24" s="21"/>
      <c r="EAS24" s="21"/>
      <c r="EAT24" s="19"/>
      <c r="EAU24" s="19"/>
      <c r="EAV24" s="19"/>
      <c r="EAW24" s="20"/>
      <c r="EAX24" s="20"/>
      <c r="EAY24" s="20"/>
      <c r="EAZ24" s="20"/>
      <c r="EBA24" s="20"/>
      <c r="EBB24" s="20"/>
      <c r="EBC24" s="20"/>
      <c r="EBD24" s="20"/>
      <c r="EBE24" s="20"/>
      <c r="EBF24" s="20"/>
      <c r="EBG24" s="20"/>
      <c r="EBH24" s="20"/>
      <c r="EBI24" s="20"/>
      <c r="EBJ24" s="20"/>
      <c r="EBK24" s="20"/>
      <c r="EBL24" s="20"/>
      <c r="EBM24" s="20"/>
      <c r="EBN24" s="20"/>
      <c r="EBO24" s="20"/>
      <c r="EBP24" s="20"/>
      <c r="EBQ24" s="20"/>
      <c r="EBR24" s="20"/>
      <c r="EBS24" s="20"/>
      <c r="EBT24" s="20"/>
      <c r="EBU24" s="20"/>
      <c r="EBV24" s="20"/>
      <c r="EBW24" s="44"/>
      <c r="EBX24" s="21"/>
      <c r="EBY24" s="21"/>
      <c r="EBZ24" s="19"/>
      <c r="ECA24" s="19"/>
      <c r="ECB24" s="19"/>
      <c r="ECC24" s="20"/>
      <c r="ECD24" s="20"/>
      <c r="ECE24" s="20"/>
      <c r="ECF24" s="20"/>
      <c r="ECG24" s="20"/>
      <c r="ECH24" s="20"/>
      <c r="ECI24" s="20"/>
      <c r="ECJ24" s="20"/>
      <c r="ECK24" s="20"/>
      <c r="ECL24" s="20"/>
      <c r="ECM24" s="20"/>
      <c r="ECN24" s="20"/>
      <c r="ECO24" s="20"/>
      <c r="ECP24" s="20"/>
      <c r="ECQ24" s="20"/>
      <c r="ECR24" s="20"/>
      <c r="ECS24" s="20"/>
      <c r="ECT24" s="20"/>
      <c r="ECU24" s="20"/>
      <c r="ECV24" s="20"/>
      <c r="ECW24" s="20"/>
      <c r="ECX24" s="20"/>
      <c r="ECY24" s="20"/>
      <c r="ECZ24" s="20"/>
      <c r="EDA24" s="20"/>
      <c r="EDB24" s="20"/>
      <c r="EDC24" s="44"/>
      <c r="EDD24" s="21"/>
      <c r="EDE24" s="21"/>
      <c r="EDF24" s="19"/>
      <c r="EDG24" s="19"/>
      <c r="EDH24" s="19"/>
      <c r="EDI24" s="20"/>
      <c r="EDJ24" s="20"/>
      <c r="EDK24" s="20"/>
      <c r="EDL24" s="20"/>
      <c r="EDM24" s="20"/>
      <c r="EDN24" s="20"/>
      <c r="EDO24" s="20"/>
      <c r="EDP24" s="20"/>
      <c r="EDQ24" s="20"/>
      <c r="EDR24" s="20"/>
      <c r="EDS24" s="20"/>
      <c r="EDT24" s="20"/>
      <c r="EDU24" s="20"/>
      <c r="EDV24" s="20"/>
      <c r="EDW24" s="20"/>
      <c r="EDX24" s="20"/>
      <c r="EDY24" s="20"/>
      <c r="EDZ24" s="20"/>
      <c r="EEA24" s="20"/>
      <c r="EEB24" s="20"/>
      <c r="EEC24" s="20"/>
      <c r="EED24" s="20"/>
      <c r="EEE24" s="20"/>
      <c r="EEF24" s="20"/>
      <c r="EEG24" s="20"/>
      <c r="EEH24" s="20"/>
      <c r="EEI24" s="44"/>
      <c r="EEJ24" s="21"/>
      <c r="EEK24" s="21"/>
      <c r="EEL24" s="19"/>
      <c r="EEM24" s="19"/>
      <c r="EEN24" s="19"/>
      <c r="EEO24" s="20"/>
      <c r="EEP24" s="20"/>
      <c r="EEQ24" s="20"/>
      <c r="EER24" s="20"/>
      <c r="EES24" s="20"/>
      <c r="EET24" s="20"/>
      <c r="EEU24" s="20"/>
      <c r="EEV24" s="20"/>
      <c r="EEW24" s="20"/>
      <c r="EEX24" s="20"/>
      <c r="EEY24" s="20"/>
      <c r="EEZ24" s="20"/>
      <c r="EFA24" s="20"/>
      <c r="EFB24" s="20"/>
      <c r="EFC24" s="20"/>
      <c r="EFD24" s="20"/>
      <c r="EFE24" s="20"/>
      <c r="EFF24" s="20"/>
      <c r="EFG24" s="20"/>
      <c r="EFH24" s="20"/>
      <c r="EFI24" s="20"/>
      <c r="EFJ24" s="20"/>
      <c r="EFK24" s="20"/>
      <c r="EFL24" s="20"/>
      <c r="EFM24" s="20"/>
      <c r="EFN24" s="20"/>
      <c r="EFO24" s="44"/>
      <c r="EFP24" s="21"/>
      <c r="EFQ24" s="21"/>
      <c r="EFR24" s="19"/>
      <c r="EFS24" s="19"/>
      <c r="EFT24" s="19"/>
      <c r="EFU24" s="20"/>
      <c r="EFV24" s="20"/>
      <c r="EFW24" s="20"/>
      <c r="EFX24" s="20"/>
      <c r="EFY24" s="20"/>
      <c r="EFZ24" s="20"/>
      <c r="EGA24" s="20"/>
      <c r="EGB24" s="20"/>
      <c r="EGC24" s="20"/>
      <c r="EGD24" s="20"/>
      <c r="EGE24" s="20"/>
      <c r="EGF24" s="20"/>
      <c r="EGG24" s="20"/>
      <c r="EGH24" s="20"/>
      <c r="EGI24" s="20"/>
      <c r="EGJ24" s="20"/>
      <c r="EGK24" s="20"/>
      <c r="EGL24" s="20"/>
      <c r="EGM24" s="20"/>
      <c r="EGN24" s="20"/>
      <c r="EGO24" s="20"/>
      <c r="EGP24" s="20"/>
      <c r="EGQ24" s="20"/>
      <c r="EGR24" s="20"/>
      <c r="EGS24" s="20"/>
      <c r="EGT24" s="20"/>
      <c r="EGU24" s="44"/>
      <c r="EGV24" s="21"/>
      <c r="EGW24" s="21"/>
      <c r="EGX24" s="19"/>
      <c r="EGY24" s="19"/>
      <c r="EGZ24" s="19"/>
      <c r="EHA24" s="20"/>
      <c r="EHB24" s="20"/>
      <c r="EHC24" s="20"/>
      <c r="EHD24" s="20"/>
      <c r="EHE24" s="20"/>
      <c r="EHF24" s="20"/>
      <c r="EHG24" s="20"/>
      <c r="EHH24" s="20"/>
      <c r="EHI24" s="20"/>
      <c r="EHJ24" s="20"/>
      <c r="EHK24" s="20"/>
      <c r="EHL24" s="20"/>
      <c r="EHM24" s="20"/>
      <c r="EHN24" s="20"/>
      <c r="EHO24" s="20"/>
      <c r="EHP24" s="20"/>
      <c r="EHQ24" s="20"/>
      <c r="EHR24" s="20"/>
      <c r="EHS24" s="20"/>
      <c r="EHT24" s="20"/>
      <c r="EHU24" s="20"/>
      <c r="EHV24" s="20"/>
      <c r="EHW24" s="20"/>
      <c r="EHX24" s="20"/>
      <c r="EHY24" s="20"/>
      <c r="EHZ24" s="20"/>
      <c r="EIA24" s="44"/>
      <c r="EIB24" s="21"/>
      <c r="EIC24" s="21"/>
      <c r="EID24" s="19"/>
      <c r="EIE24" s="19"/>
      <c r="EIF24" s="19"/>
      <c r="EIG24" s="20"/>
      <c r="EIH24" s="20"/>
      <c r="EII24" s="20"/>
      <c r="EIJ24" s="20"/>
      <c r="EIK24" s="20"/>
      <c r="EIL24" s="20"/>
      <c r="EIM24" s="20"/>
      <c r="EIN24" s="20"/>
      <c r="EIO24" s="20"/>
      <c r="EIP24" s="20"/>
      <c r="EIQ24" s="20"/>
      <c r="EIR24" s="20"/>
      <c r="EIS24" s="20"/>
      <c r="EIT24" s="20"/>
      <c r="EIU24" s="20"/>
      <c r="EIV24" s="20"/>
      <c r="EIW24" s="20"/>
      <c r="EIX24" s="20"/>
      <c r="EIY24" s="20"/>
      <c r="EIZ24" s="20"/>
      <c r="EJA24" s="20"/>
      <c r="EJB24" s="20"/>
      <c r="EJC24" s="20"/>
      <c r="EJD24" s="20"/>
      <c r="EJE24" s="20"/>
      <c r="EJF24" s="20"/>
      <c r="EJG24" s="44"/>
      <c r="EJH24" s="21"/>
      <c r="EJI24" s="21"/>
      <c r="EJJ24" s="19"/>
      <c r="EJK24" s="19"/>
      <c r="EJL24" s="19"/>
      <c r="EJM24" s="20"/>
      <c r="EJN24" s="20"/>
      <c r="EJO24" s="20"/>
      <c r="EJP24" s="20"/>
      <c r="EJQ24" s="20"/>
      <c r="EJR24" s="20"/>
      <c r="EJS24" s="20"/>
      <c r="EJT24" s="20"/>
      <c r="EJU24" s="20"/>
      <c r="EJV24" s="20"/>
      <c r="EJW24" s="20"/>
      <c r="EJX24" s="20"/>
      <c r="EJY24" s="20"/>
      <c r="EJZ24" s="20"/>
      <c r="EKA24" s="20"/>
      <c r="EKB24" s="20"/>
      <c r="EKC24" s="20"/>
      <c r="EKD24" s="20"/>
      <c r="EKE24" s="20"/>
      <c r="EKF24" s="20"/>
      <c r="EKG24" s="20"/>
      <c r="EKH24" s="20"/>
      <c r="EKI24" s="20"/>
      <c r="EKJ24" s="20"/>
      <c r="EKK24" s="20"/>
      <c r="EKL24" s="20"/>
      <c r="EKM24" s="44"/>
      <c r="EKN24" s="21"/>
      <c r="EKO24" s="21"/>
      <c r="EKP24" s="19"/>
      <c r="EKQ24" s="19"/>
      <c r="EKR24" s="19"/>
      <c r="EKS24" s="20"/>
      <c r="EKT24" s="20"/>
      <c r="EKU24" s="20"/>
      <c r="EKV24" s="20"/>
      <c r="EKW24" s="20"/>
      <c r="EKX24" s="20"/>
      <c r="EKY24" s="20"/>
      <c r="EKZ24" s="20"/>
      <c r="ELA24" s="20"/>
      <c r="ELB24" s="20"/>
      <c r="ELC24" s="20"/>
      <c r="ELD24" s="20"/>
      <c r="ELE24" s="20"/>
      <c r="ELF24" s="20"/>
      <c r="ELG24" s="20"/>
      <c r="ELH24" s="20"/>
      <c r="ELI24" s="20"/>
      <c r="ELJ24" s="20"/>
      <c r="ELK24" s="20"/>
      <c r="ELL24" s="20"/>
      <c r="ELM24" s="20"/>
      <c r="ELN24" s="20"/>
      <c r="ELO24" s="20"/>
      <c r="ELP24" s="20"/>
      <c r="ELQ24" s="20"/>
      <c r="ELR24" s="20"/>
      <c r="ELS24" s="44"/>
      <c r="ELT24" s="21"/>
      <c r="ELU24" s="21"/>
      <c r="ELV24" s="19"/>
      <c r="ELW24" s="19"/>
      <c r="ELX24" s="19"/>
      <c r="ELY24" s="20"/>
      <c r="ELZ24" s="20"/>
      <c r="EMA24" s="20"/>
      <c r="EMB24" s="20"/>
      <c r="EMC24" s="20"/>
      <c r="EMD24" s="20"/>
      <c r="EME24" s="20"/>
      <c r="EMF24" s="20"/>
      <c r="EMG24" s="20"/>
      <c r="EMH24" s="20"/>
      <c r="EMI24" s="20"/>
      <c r="EMJ24" s="20"/>
      <c r="EMK24" s="20"/>
      <c r="EML24" s="20"/>
      <c r="EMM24" s="20"/>
      <c r="EMN24" s="20"/>
      <c r="EMO24" s="20"/>
      <c r="EMP24" s="20"/>
      <c r="EMQ24" s="20"/>
      <c r="EMR24" s="20"/>
      <c r="EMS24" s="20"/>
      <c r="EMT24" s="20"/>
      <c r="EMU24" s="20"/>
      <c r="EMV24" s="20"/>
      <c r="EMW24" s="20"/>
      <c r="EMX24" s="20"/>
      <c r="EMY24" s="44"/>
      <c r="EMZ24" s="21"/>
      <c r="ENA24" s="21"/>
      <c r="ENB24" s="19"/>
      <c r="ENC24" s="19"/>
      <c r="END24" s="19"/>
      <c r="ENE24" s="20"/>
      <c r="ENF24" s="20"/>
      <c r="ENG24" s="20"/>
      <c r="ENH24" s="20"/>
      <c r="ENI24" s="20"/>
      <c r="ENJ24" s="20"/>
      <c r="ENK24" s="20"/>
      <c r="ENL24" s="20"/>
      <c r="ENM24" s="20"/>
      <c r="ENN24" s="20"/>
      <c r="ENO24" s="20"/>
      <c r="ENP24" s="20"/>
      <c r="ENQ24" s="20"/>
      <c r="ENR24" s="20"/>
      <c r="ENS24" s="20"/>
      <c r="ENT24" s="20"/>
      <c r="ENU24" s="20"/>
      <c r="ENV24" s="20"/>
      <c r="ENW24" s="20"/>
      <c r="ENX24" s="20"/>
      <c r="ENY24" s="20"/>
      <c r="ENZ24" s="20"/>
      <c r="EOA24" s="20"/>
      <c r="EOB24" s="20"/>
      <c r="EOC24" s="20"/>
      <c r="EOD24" s="20"/>
      <c r="EOE24" s="44"/>
      <c r="EOF24" s="21"/>
      <c r="EOG24" s="21"/>
      <c r="EOH24" s="19"/>
      <c r="EOI24" s="19"/>
      <c r="EOJ24" s="19"/>
      <c r="EOK24" s="20"/>
      <c r="EOL24" s="20"/>
      <c r="EOM24" s="20"/>
      <c r="EON24" s="20"/>
      <c r="EOO24" s="20"/>
      <c r="EOP24" s="20"/>
      <c r="EOQ24" s="20"/>
      <c r="EOR24" s="20"/>
      <c r="EOS24" s="20"/>
      <c r="EOT24" s="20"/>
      <c r="EOU24" s="20"/>
      <c r="EOV24" s="20"/>
      <c r="EOW24" s="20"/>
      <c r="EOX24" s="20"/>
      <c r="EOY24" s="20"/>
      <c r="EOZ24" s="20"/>
      <c r="EPA24" s="20"/>
      <c r="EPB24" s="20"/>
      <c r="EPC24" s="20"/>
      <c r="EPD24" s="20"/>
      <c r="EPE24" s="20"/>
      <c r="EPF24" s="20"/>
      <c r="EPG24" s="20"/>
      <c r="EPH24" s="20"/>
      <c r="EPI24" s="20"/>
      <c r="EPJ24" s="20"/>
      <c r="EPK24" s="44"/>
      <c r="EPL24" s="21"/>
      <c r="EPM24" s="21"/>
      <c r="EPN24" s="19"/>
      <c r="EPO24" s="19"/>
      <c r="EPP24" s="19"/>
      <c r="EPQ24" s="20"/>
      <c r="EPR24" s="20"/>
      <c r="EPS24" s="20"/>
      <c r="EPT24" s="20"/>
      <c r="EPU24" s="20"/>
      <c r="EPV24" s="20"/>
      <c r="EPW24" s="20"/>
      <c r="EPX24" s="20"/>
      <c r="EPY24" s="20"/>
      <c r="EPZ24" s="20"/>
      <c r="EQA24" s="20"/>
      <c r="EQB24" s="20"/>
      <c r="EQC24" s="20"/>
      <c r="EQD24" s="20"/>
      <c r="EQE24" s="20"/>
      <c r="EQF24" s="20"/>
      <c r="EQG24" s="20"/>
      <c r="EQH24" s="20"/>
      <c r="EQI24" s="20"/>
      <c r="EQJ24" s="20"/>
      <c r="EQK24" s="20"/>
      <c r="EQL24" s="20"/>
      <c r="EQM24" s="20"/>
      <c r="EQN24" s="20"/>
      <c r="EQO24" s="20"/>
      <c r="EQP24" s="20"/>
      <c r="EQQ24" s="44"/>
      <c r="EQR24" s="21"/>
      <c r="EQS24" s="21"/>
      <c r="EQT24" s="19"/>
      <c r="EQU24" s="19"/>
      <c r="EQV24" s="19"/>
      <c r="EQW24" s="20"/>
      <c r="EQX24" s="20"/>
      <c r="EQY24" s="20"/>
      <c r="EQZ24" s="20"/>
      <c r="ERA24" s="20"/>
      <c r="ERB24" s="20"/>
      <c r="ERC24" s="20"/>
      <c r="ERD24" s="20"/>
      <c r="ERE24" s="20"/>
      <c r="ERF24" s="20"/>
      <c r="ERG24" s="20"/>
      <c r="ERH24" s="20"/>
      <c r="ERI24" s="20"/>
      <c r="ERJ24" s="20"/>
      <c r="ERK24" s="20"/>
      <c r="ERL24" s="20"/>
      <c r="ERM24" s="20"/>
      <c r="ERN24" s="20"/>
      <c r="ERO24" s="20"/>
      <c r="ERP24" s="20"/>
      <c r="ERQ24" s="20"/>
      <c r="ERR24" s="20"/>
      <c r="ERS24" s="20"/>
      <c r="ERT24" s="20"/>
      <c r="ERU24" s="20"/>
      <c r="ERV24" s="20"/>
      <c r="ERW24" s="44"/>
      <c r="ERX24" s="21"/>
      <c r="ERY24" s="21"/>
      <c r="ERZ24" s="19"/>
      <c r="ESA24" s="19"/>
      <c r="ESB24" s="19"/>
      <c r="ESC24" s="20"/>
      <c r="ESD24" s="20"/>
      <c r="ESE24" s="20"/>
      <c r="ESF24" s="20"/>
      <c r="ESG24" s="20"/>
      <c r="ESH24" s="20"/>
      <c r="ESI24" s="20"/>
      <c r="ESJ24" s="20"/>
      <c r="ESK24" s="20"/>
      <c r="ESL24" s="20"/>
      <c r="ESM24" s="20"/>
      <c r="ESN24" s="20"/>
      <c r="ESO24" s="20"/>
      <c r="ESP24" s="20"/>
      <c r="ESQ24" s="20"/>
      <c r="ESR24" s="20"/>
      <c r="ESS24" s="20"/>
      <c r="EST24" s="20"/>
      <c r="ESU24" s="20"/>
      <c r="ESV24" s="20"/>
      <c r="ESW24" s="20"/>
      <c r="ESX24" s="20"/>
      <c r="ESY24" s="20"/>
      <c r="ESZ24" s="20"/>
      <c r="ETA24" s="20"/>
      <c r="ETB24" s="20"/>
      <c r="ETC24" s="44"/>
      <c r="ETD24" s="21"/>
      <c r="ETE24" s="21"/>
      <c r="ETF24" s="19"/>
      <c r="ETG24" s="19"/>
      <c r="ETH24" s="19"/>
      <c r="ETI24" s="20"/>
      <c r="ETJ24" s="20"/>
      <c r="ETK24" s="20"/>
      <c r="ETL24" s="20"/>
      <c r="ETM24" s="20"/>
      <c r="ETN24" s="20"/>
      <c r="ETO24" s="20"/>
      <c r="ETP24" s="20"/>
      <c r="ETQ24" s="20"/>
      <c r="ETR24" s="20"/>
      <c r="ETS24" s="20"/>
      <c r="ETT24" s="20"/>
      <c r="ETU24" s="20"/>
      <c r="ETV24" s="20"/>
      <c r="ETW24" s="20"/>
      <c r="ETX24" s="20"/>
      <c r="ETY24" s="20"/>
      <c r="ETZ24" s="20"/>
      <c r="EUA24" s="20"/>
      <c r="EUB24" s="20"/>
      <c r="EUC24" s="20"/>
      <c r="EUD24" s="20"/>
      <c r="EUE24" s="20"/>
      <c r="EUF24" s="20"/>
      <c r="EUG24" s="20"/>
      <c r="EUH24" s="20"/>
      <c r="EUI24" s="44"/>
      <c r="EUJ24" s="21"/>
      <c r="EUK24" s="21"/>
      <c r="EUL24" s="19"/>
      <c r="EUM24" s="19"/>
      <c r="EUN24" s="19"/>
      <c r="EUO24" s="20"/>
      <c r="EUP24" s="20"/>
      <c r="EUQ24" s="20"/>
      <c r="EUR24" s="20"/>
      <c r="EUS24" s="20"/>
      <c r="EUT24" s="20"/>
      <c r="EUU24" s="20"/>
      <c r="EUV24" s="20"/>
      <c r="EUW24" s="20"/>
      <c r="EUX24" s="20"/>
      <c r="EUY24" s="20"/>
      <c r="EUZ24" s="20"/>
      <c r="EVA24" s="20"/>
      <c r="EVB24" s="20"/>
      <c r="EVC24" s="20"/>
      <c r="EVD24" s="20"/>
      <c r="EVE24" s="20"/>
      <c r="EVF24" s="20"/>
      <c r="EVG24" s="20"/>
      <c r="EVH24" s="20"/>
      <c r="EVI24" s="20"/>
      <c r="EVJ24" s="20"/>
      <c r="EVK24" s="20"/>
      <c r="EVL24" s="20"/>
      <c r="EVM24" s="20"/>
      <c r="EVN24" s="20"/>
      <c r="EVO24" s="44"/>
      <c r="EVP24" s="21"/>
      <c r="EVQ24" s="21"/>
      <c r="EVR24" s="19"/>
      <c r="EVS24" s="19"/>
      <c r="EVT24" s="19"/>
      <c r="EVU24" s="20"/>
      <c r="EVV24" s="20"/>
      <c r="EVW24" s="20"/>
      <c r="EVX24" s="20"/>
      <c r="EVY24" s="20"/>
      <c r="EVZ24" s="20"/>
      <c r="EWA24" s="20"/>
      <c r="EWB24" s="20"/>
      <c r="EWC24" s="20"/>
      <c r="EWD24" s="20"/>
      <c r="EWE24" s="20"/>
      <c r="EWF24" s="20"/>
      <c r="EWG24" s="20"/>
      <c r="EWH24" s="20"/>
      <c r="EWI24" s="20"/>
      <c r="EWJ24" s="20"/>
      <c r="EWK24" s="20"/>
      <c r="EWL24" s="20"/>
      <c r="EWM24" s="20"/>
      <c r="EWN24" s="20"/>
      <c r="EWO24" s="20"/>
      <c r="EWP24" s="20"/>
      <c r="EWQ24" s="20"/>
      <c r="EWR24" s="20"/>
      <c r="EWS24" s="20"/>
      <c r="EWT24" s="20"/>
      <c r="EWU24" s="44"/>
      <c r="EWV24" s="21"/>
      <c r="EWW24" s="21"/>
      <c r="EWX24" s="19"/>
      <c r="EWY24" s="19"/>
      <c r="EWZ24" s="19"/>
      <c r="EXA24" s="20"/>
      <c r="EXB24" s="20"/>
      <c r="EXC24" s="20"/>
      <c r="EXD24" s="20"/>
      <c r="EXE24" s="20"/>
      <c r="EXF24" s="20"/>
      <c r="EXG24" s="20"/>
      <c r="EXH24" s="20"/>
      <c r="EXI24" s="20"/>
      <c r="EXJ24" s="20"/>
      <c r="EXK24" s="20"/>
      <c r="EXL24" s="20"/>
      <c r="EXM24" s="20"/>
      <c r="EXN24" s="20"/>
      <c r="EXO24" s="20"/>
      <c r="EXP24" s="20"/>
      <c r="EXQ24" s="20"/>
      <c r="EXR24" s="20"/>
      <c r="EXS24" s="20"/>
      <c r="EXT24" s="20"/>
      <c r="EXU24" s="20"/>
      <c r="EXV24" s="20"/>
      <c r="EXW24" s="20"/>
      <c r="EXX24" s="20"/>
      <c r="EXY24" s="20"/>
      <c r="EXZ24" s="20"/>
      <c r="EYA24" s="44"/>
      <c r="EYB24" s="21"/>
      <c r="EYC24" s="21"/>
      <c r="EYD24" s="19"/>
      <c r="EYE24" s="19"/>
      <c r="EYF24" s="19"/>
      <c r="EYG24" s="20"/>
      <c r="EYH24" s="20"/>
      <c r="EYI24" s="20"/>
      <c r="EYJ24" s="20"/>
      <c r="EYK24" s="20"/>
      <c r="EYL24" s="20"/>
      <c r="EYM24" s="20"/>
      <c r="EYN24" s="20"/>
      <c r="EYO24" s="20"/>
      <c r="EYP24" s="20"/>
      <c r="EYQ24" s="20"/>
      <c r="EYR24" s="20"/>
      <c r="EYS24" s="20"/>
      <c r="EYT24" s="20"/>
      <c r="EYU24" s="20"/>
      <c r="EYV24" s="20"/>
      <c r="EYW24" s="20"/>
      <c r="EYX24" s="20"/>
      <c r="EYY24" s="20"/>
      <c r="EYZ24" s="20"/>
      <c r="EZA24" s="20"/>
      <c r="EZB24" s="20"/>
      <c r="EZC24" s="20"/>
      <c r="EZD24" s="20"/>
      <c r="EZE24" s="20"/>
      <c r="EZF24" s="20"/>
      <c r="EZG24" s="44"/>
      <c r="EZH24" s="21"/>
      <c r="EZI24" s="21"/>
      <c r="EZJ24" s="19"/>
      <c r="EZK24" s="19"/>
      <c r="EZL24" s="19"/>
      <c r="EZM24" s="20"/>
      <c r="EZN24" s="20"/>
      <c r="EZO24" s="20"/>
      <c r="EZP24" s="20"/>
      <c r="EZQ24" s="20"/>
      <c r="EZR24" s="20"/>
      <c r="EZS24" s="20"/>
      <c r="EZT24" s="20"/>
      <c r="EZU24" s="20"/>
      <c r="EZV24" s="20"/>
      <c r="EZW24" s="20"/>
      <c r="EZX24" s="20"/>
      <c r="EZY24" s="20"/>
      <c r="EZZ24" s="20"/>
      <c r="FAA24" s="20"/>
      <c r="FAB24" s="20"/>
      <c r="FAC24" s="20"/>
      <c r="FAD24" s="20"/>
      <c r="FAE24" s="20"/>
      <c r="FAF24" s="20"/>
      <c r="FAG24" s="20"/>
      <c r="FAH24" s="20"/>
      <c r="FAI24" s="20"/>
      <c r="FAJ24" s="20"/>
      <c r="FAK24" s="20"/>
      <c r="FAL24" s="20"/>
      <c r="FAM24" s="44"/>
      <c r="FAN24" s="21"/>
      <c r="FAO24" s="21"/>
      <c r="FAP24" s="19"/>
      <c r="FAQ24" s="19"/>
      <c r="FAR24" s="19"/>
      <c r="FAS24" s="20"/>
      <c r="FAT24" s="20"/>
      <c r="FAU24" s="20"/>
      <c r="FAV24" s="20"/>
      <c r="FAW24" s="20"/>
      <c r="FAX24" s="20"/>
      <c r="FAY24" s="20"/>
      <c r="FAZ24" s="20"/>
      <c r="FBA24" s="20"/>
      <c r="FBB24" s="20"/>
      <c r="FBC24" s="20"/>
      <c r="FBD24" s="20"/>
      <c r="FBE24" s="20"/>
      <c r="FBF24" s="20"/>
      <c r="FBG24" s="20"/>
      <c r="FBH24" s="20"/>
      <c r="FBI24" s="20"/>
      <c r="FBJ24" s="20"/>
      <c r="FBK24" s="20"/>
      <c r="FBL24" s="20"/>
      <c r="FBM24" s="20"/>
      <c r="FBN24" s="20"/>
      <c r="FBO24" s="20"/>
      <c r="FBP24" s="20"/>
      <c r="FBQ24" s="20"/>
      <c r="FBR24" s="20"/>
      <c r="FBS24" s="44"/>
      <c r="FBT24" s="21"/>
      <c r="FBU24" s="21"/>
      <c r="FBV24" s="19"/>
      <c r="FBW24" s="19"/>
      <c r="FBX24" s="19"/>
      <c r="FBY24" s="20"/>
      <c r="FBZ24" s="20"/>
      <c r="FCA24" s="20"/>
      <c r="FCB24" s="20"/>
      <c r="FCC24" s="20"/>
      <c r="FCD24" s="20"/>
      <c r="FCE24" s="20"/>
      <c r="FCF24" s="20"/>
      <c r="FCG24" s="20"/>
      <c r="FCH24" s="20"/>
      <c r="FCI24" s="20"/>
      <c r="FCJ24" s="20"/>
      <c r="FCK24" s="20"/>
      <c r="FCL24" s="20"/>
      <c r="FCM24" s="20"/>
      <c r="FCN24" s="20"/>
      <c r="FCO24" s="20"/>
      <c r="FCP24" s="20"/>
      <c r="FCQ24" s="20"/>
      <c r="FCR24" s="20"/>
      <c r="FCS24" s="20"/>
      <c r="FCT24" s="20"/>
      <c r="FCU24" s="20"/>
      <c r="FCV24" s="20"/>
      <c r="FCW24" s="20"/>
      <c r="FCX24" s="20"/>
      <c r="FCY24" s="44"/>
      <c r="FCZ24" s="21"/>
      <c r="FDA24" s="21"/>
      <c r="FDB24" s="19"/>
      <c r="FDC24" s="19"/>
      <c r="FDD24" s="19"/>
      <c r="FDE24" s="20"/>
      <c r="FDF24" s="20"/>
      <c r="FDG24" s="20"/>
      <c r="FDH24" s="20"/>
      <c r="FDI24" s="20"/>
      <c r="FDJ24" s="20"/>
      <c r="FDK24" s="20"/>
      <c r="FDL24" s="20"/>
      <c r="FDM24" s="20"/>
      <c r="FDN24" s="20"/>
      <c r="FDO24" s="20"/>
      <c r="FDP24" s="20"/>
      <c r="FDQ24" s="20"/>
      <c r="FDR24" s="20"/>
      <c r="FDS24" s="20"/>
      <c r="FDT24" s="20"/>
      <c r="FDU24" s="20"/>
      <c r="FDV24" s="20"/>
      <c r="FDW24" s="20"/>
      <c r="FDX24" s="20"/>
      <c r="FDY24" s="20"/>
      <c r="FDZ24" s="20"/>
      <c r="FEA24" s="20"/>
      <c r="FEB24" s="20"/>
      <c r="FEC24" s="20"/>
      <c r="FED24" s="20"/>
      <c r="FEE24" s="44"/>
      <c r="FEF24" s="21"/>
      <c r="FEG24" s="21"/>
      <c r="FEH24" s="19"/>
      <c r="FEI24" s="19"/>
      <c r="FEJ24" s="19"/>
      <c r="FEK24" s="20"/>
      <c r="FEL24" s="20"/>
      <c r="FEM24" s="20"/>
      <c r="FEN24" s="20"/>
      <c r="FEO24" s="20"/>
      <c r="FEP24" s="20"/>
      <c r="FEQ24" s="20"/>
      <c r="FER24" s="20"/>
      <c r="FES24" s="20"/>
      <c r="FET24" s="20"/>
      <c r="FEU24" s="20"/>
      <c r="FEV24" s="20"/>
      <c r="FEW24" s="20"/>
      <c r="FEX24" s="20"/>
      <c r="FEY24" s="20"/>
      <c r="FEZ24" s="20"/>
      <c r="FFA24" s="20"/>
      <c r="FFB24" s="20"/>
      <c r="FFC24" s="20"/>
      <c r="FFD24" s="20"/>
      <c r="FFE24" s="20"/>
      <c r="FFF24" s="20"/>
      <c r="FFG24" s="20"/>
      <c r="FFH24" s="20"/>
      <c r="FFI24" s="20"/>
      <c r="FFJ24" s="20"/>
      <c r="FFK24" s="44"/>
      <c r="FFL24" s="21"/>
      <c r="FFM24" s="21"/>
      <c r="FFN24" s="19"/>
      <c r="FFO24" s="19"/>
      <c r="FFP24" s="19"/>
      <c r="FFQ24" s="20"/>
      <c r="FFR24" s="20"/>
      <c r="FFS24" s="20"/>
      <c r="FFT24" s="20"/>
      <c r="FFU24" s="20"/>
      <c r="FFV24" s="20"/>
      <c r="FFW24" s="20"/>
      <c r="FFX24" s="20"/>
      <c r="FFY24" s="20"/>
      <c r="FFZ24" s="20"/>
      <c r="FGA24" s="20"/>
      <c r="FGB24" s="20"/>
      <c r="FGC24" s="20"/>
      <c r="FGD24" s="20"/>
      <c r="FGE24" s="20"/>
      <c r="FGF24" s="20"/>
      <c r="FGG24" s="20"/>
      <c r="FGH24" s="20"/>
      <c r="FGI24" s="20"/>
      <c r="FGJ24" s="20"/>
      <c r="FGK24" s="20"/>
      <c r="FGL24" s="20"/>
      <c r="FGM24" s="20"/>
      <c r="FGN24" s="20"/>
      <c r="FGO24" s="20"/>
      <c r="FGP24" s="20"/>
      <c r="FGQ24" s="44"/>
      <c r="FGR24" s="21"/>
      <c r="FGS24" s="21"/>
      <c r="FGT24" s="19"/>
      <c r="FGU24" s="19"/>
      <c r="FGV24" s="19"/>
      <c r="FGW24" s="20"/>
      <c r="FGX24" s="20"/>
      <c r="FGY24" s="20"/>
      <c r="FGZ24" s="20"/>
      <c r="FHA24" s="20"/>
      <c r="FHB24" s="20"/>
      <c r="FHC24" s="20"/>
      <c r="FHD24" s="20"/>
      <c r="FHE24" s="20"/>
      <c r="FHF24" s="20"/>
      <c r="FHG24" s="20"/>
      <c r="FHH24" s="20"/>
      <c r="FHI24" s="20"/>
      <c r="FHJ24" s="20"/>
      <c r="FHK24" s="20"/>
      <c r="FHL24" s="20"/>
      <c r="FHM24" s="20"/>
      <c r="FHN24" s="20"/>
      <c r="FHO24" s="20"/>
      <c r="FHP24" s="20"/>
      <c r="FHQ24" s="20"/>
      <c r="FHR24" s="20"/>
      <c r="FHS24" s="20"/>
      <c r="FHT24" s="20"/>
      <c r="FHU24" s="20"/>
      <c r="FHV24" s="20"/>
      <c r="FHW24" s="44"/>
      <c r="FHX24" s="21"/>
      <c r="FHY24" s="21"/>
      <c r="FHZ24" s="19"/>
      <c r="FIA24" s="19"/>
      <c r="FIB24" s="19"/>
      <c r="FIC24" s="20"/>
      <c r="FID24" s="20"/>
      <c r="FIE24" s="20"/>
      <c r="FIF24" s="20"/>
      <c r="FIG24" s="20"/>
      <c r="FIH24" s="20"/>
      <c r="FII24" s="20"/>
      <c r="FIJ24" s="20"/>
      <c r="FIK24" s="20"/>
      <c r="FIL24" s="20"/>
      <c r="FIM24" s="20"/>
      <c r="FIN24" s="20"/>
      <c r="FIO24" s="20"/>
      <c r="FIP24" s="20"/>
      <c r="FIQ24" s="20"/>
      <c r="FIR24" s="20"/>
      <c r="FIS24" s="20"/>
      <c r="FIT24" s="20"/>
      <c r="FIU24" s="20"/>
      <c r="FIV24" s="20"/>
      <c r="FIW24" s="20"/>
      <c r="FIX24" s="20"/>
      <c r="FIY24" s="20"/>
      <c r="FIZ24" s="20"/>
      <c r="FJA24" s="20"/>
      <c r="FJB24" s="20"/>
      <c r="FJC24" s="44"/>
      <c r="FJD24" s="21"/>
      <c r="FJE24" s="21"/>
      <c r="FJF24" s="19"/>
      <c r="FJG24" s="19"/>
      <c r="FJH24" s="19"/>
      <c r="FJI24" s="20"/>
      <c r="FJJ24" s="20"/>
      <c r="FJK24" s="20"/>
      <c r="FJL24" s="20"/>
      <c r="FJM24" s="20"/>
      <c r="FJN24" s="20"/>
      <c r="FJO24" s="20"/>
      <c r="FJP24" s="20"/>
      <c r="FJQ24" s="20"/>
      <c r="FJR24" s="20"/>
      <c r="FJS24" s="20"/>
      <c r="FJT24" s="20"/>
      <c r="FJU24" s="20"/>
      <c r="FJV24" s="20"/>
      <c r="FJW24" s="20"/>
      <c r="FJX24" s="20"/>
      <c r="FJY24" s="20"/>
      <c r="FJZ24" s="20"/>
      <c r="FKA24" s="20"/>
      <c r="FKB24" s="20"/>
      <c r="FKC24" s="20"/>
      <c r="FKD24" s="20"/>
      <c r="FKE24" s="20"/>
      <c r="FKF24" s="20"/>
      <c r="FKG24" s="20"/>
      <c r="FKH24" s="20"/>
      <c r="FKI24" s="44"/>
      <c r="FKJ24" s="21"/>
      <c r="FKK24" s="21"/>
      <c r="FKL24" s="19"/>
      <c r="FKM24" s="19"/>
      <c r="FKN24" s="19"/>
      <c r="FKO24" s="20"/>
      <c r="FKP24" s="20"/>
      <c r="FKQ24" s="20"/>
      <c r="FKR24" s="20"/>
      <c r="FKS24" s="20"/>
      <c r="FKT24" s="20"/>
      <c r="FKU24" s="20"/>
      <c r="FKV24" s="20"/>
      <c r="FKW24" s="20"/>
      <c r="FKX24" s="20"/>
      <c r="FKY24" s="20"/>
      <c r="FKZ24" s="20"/>
      <c r="FLA24" s="20"/>
      <c r="FLB24" s="20"/>
      <c r="FLC24" s="20"/>
      <c r="FLD24" s="20"/>
      <c r="FLE24" s="20"/>
      <c r="FLF24" s="20"/>
      <c r="FLG24" s="20"/>
      <c r="FLH24" s="20"/>
      <c r="FLI24" s="20"/>
      <c r="FLJ24" s="20"/>
      <c r="FLK24" s="20"/>
      <c r="FLL24" s="20"/>
      <c r="FLM24" s="20"/>
      <c r="FLN24" s="20"/>
      <c r="FLO24" s="44"/>
      <c r="FLP24" s="21"/>
      <c r="FLQ24" s="21"/>
      <c r="FLR24" s="19"/>
      <c r="FLS24" s="19"/>
      <c r="FLT24" s="19"/>
      <c r="FLU24" s="20"/>
      <c r="FLV24" s="20"/>
      <c r="FLW24" s="20"/>
      <c r="FLX24" s="20"/>
      <c r="FLY24" s="20"/>
      <c r="FLZ24" s="20"/>
      <c r="FMA24" s="20"/>
      <c r="FMB24" s="20"/>
      <c r="FMC24" s="20"/>
      <c r="FMD24" s="20"/>
      <c r="FME24" s="20"/>
      <c r="FMF24" s="20"/>
      <c r="FMG24" s="20"/>
      <c r="FMH24" s="20"/>
      <c r="FMI24" s="20"/>
      <c r="FMJ24" s="20"/>
      <c r="FMK24" s="20"/>
      <c r="FML24" s="20"/>
      <c r="FMM24" s="20"/>
      <c r="FMN24" s="20"/>
      <c r="FMO24" s="20"/>
      <c r="FMP24" s="20"/>
      <c r="FMQ24" s="20"/>
      <c r="FMR24" s="20"/>
      <c r="FMS24" s="20"/>
      <c r="FMT24" s="20"/>
      <c r="FMU24" s="44"/>
      <c r="FMV24" s="21"/>
      <c r="FMW24" s="21"/>
      <c r="FMX24" s="19"/>
      <c r="FMY24" s="19"/>
      <c r="FMZ24" s="19"/>
      <c r="FNA24" s="20"/>
      <c r="FNB24" s="20"/>
      <c r="FNC24" s="20"/>
      <c r="FND24" s="20"/>
      <c r="FNE24" s="20"/>
      <c r="FNF24" s="20"/>
      <c r="FNG24" s="20"/>
      <c r="FNH24" s="20"/>
      <c r="FNI24" s="20"/>
      <c r="FNJ24" s="20"/>
      <c r="FNK24" s="20"/>
      <c r="FNL24" s="20"/>
      <c r="FNM24" s="20"/>
      <c r="FNN24" s="20"/>
      <c r="FNO24" s="20"/>
      <c r="FNP24" s="20"/>
      <c r="FNQ24" s="20"/>
      <c r="FNR24" s="20"/>
      <c r="FNS24" s="20"/>
      <c r="FNT24" s="20"/>
      <c r="FNU24" s="20"/>
      <c r="FNV24" s="20"/>
      <c r="FNW24" s="20"/>
      <c r="FNX24" s="20"/>
      <c r="FNY24" s="20"/>
      <c r="FNZ24" s="20"/>
      <c r="FOA24" s="44"/>
      <c r="FOB24" s="21"/>
      <c r="FOC24" s="21"/>
      <c r="FOD24" s="19"/>
      <c r="FOE24" s="19"/>
      <c r="FOF24" s="19"/>
      <c r="FOG24" s="20"/>
      <c r="FOH24" s="20"/>
      <c r="FOI24" s="20"/>
      <c r="FOJ24" s="20"/>
      <c r="FOK24" s="20"/>
      <c r="FOL24" s="20"/>
      <c r="FOM24" s="20"/>
      <c r="FON24" s="20"/>
      <c r="FOO24" s="20"/>
      <c r="FOP24" s="20"/>
      <c r="FOQ24" s="20"/>
      <c r="FOR24" s="20"/>
      <c r="FOS24" s="20"/>
      <c r="FOT24" s="20"/>
      <c r="FOU24" s="20"/>
      <c r="FOV24" s="20"/>
      <c r="FOW24" s="20"/>
      <c r="FOX24" s="20"/>
      <c r="FOY24" s="20"/>
      <c r="FOZ24" s="20"/>
      <c r="FPA24" s="20"/>
      <c r="FPB24" s="20"/>
      <c r="FPC24" s="20"/>
      <c r="FPD24" s="20"/>
      <c r="FPE24" s="20"/>
      <c r="FPF24" s="20"/>
      <c r="FPG24" s="44"/>
      <c r="FPH24" s="21"/>
      <c r="FPI24" s="21"/>
      <c r="FPJ24" s="19"/>
      <c r="FPK24" s="19"/>
      <c r="FPL24" s="19"/>
      <c r="FPM24" s="20"/>
      <c r="FPN24" s="20"/>
      <c r="FPO24" s="20"/>
      <c r="FPP24" s="20"/>
      <c r="FPQ24" s="20"/>
      <c r="FPR24" s="20"/>
      <c r="FPS24" s="20"/>
      <c r="FPT24" s="20"/>
      <c r="FPU24" s="20"/>
      <c r="FPV24" s="20"/>
      <c r="FPW24" s="20"/>
      <c r="FPX24" s="20"/>
      <c r="FPY24" s="20"/>
      <c r="FPZ24" s="20"/>
      <c r="FQA24" s="20"/>
      <c r="FQB24" s="20"/>
      <c r="FQC24" s="20"/>
      <c r="FQD24" s="20"/>
      <c r="FQE24" s="20"/>
      <c r="FQF24" s="20"/>
      <c r="FQG24" s="20"/>
      <c r="FQH24" s="20"/>
      <c r="FQI24" s="20"/>
      <c r="FQJ24" s="20"/>
      <c r="FQK24" s="20"/>
      <c r="FQL24" s="20"/>
      <c r="FQM24" s="44"/>
      <c r="FQN24" s="21"/>
      <c r="FQO24" s="21"/>
      <c r="FQP24" s="19"/>
      <c r="FQQ24" s="19"/>
      <c r="FQR24" s="19"/>
      <c r="FQS24" s="20"/>
      <c r="FQT24" s="20"/>
      <c r="FQU24" s="20"/>
      <c r="FQV24" s="20"/>
      <c r="FQW24" s="20"/>
      <c r="FQX24" s="20"/>
      <c r="FQY24" s="20"/>
      <c r="FQZ24" s="20"/>
      <c r="FRA24" s="20"/>
      <c r="FRB24" s="20"/>
      <c r="FRC24" s="20"/>
      <c r="FRD24" s="20"/>
      <c r="FRE24" s="20"/>
      <c r="FRF24" s="20"/>
      <c r="FRG24" s="20"/>
      <c r="FRH24" s="20"/>
      <c r="FRI24" s="20"/>
      <c r="FRJ24" s="20"/>
      <c r="FRK24" s="20"/>
      <c r="FRL24" s="20"/>
      <c r="FRM24" s="20"/>
      <c r="FRN24" s="20"/>
      <c r="FRO24" s="20"/>
      <c r="FRP24" s="20"/>
      <c r="FRQ24" s="20"/>
      <c r="FRR24" s="20"/>
      <c r="FRS24" s="44"/>
      <c r="FRT24" s="21"/>
      <c r="FRU24" s="21"/>
      <c r="FRV24" s="19"/>
      <c r="FRW24" s="19"/>
      <c r="FRX24" s="19"/>
      <c r="FRY24" s="20"/>
      <c r="FRZ24" s="20"/>
      <c r="FSA24" s="20"/>
      <c r="FSB24" s="20"/>
      <c r="FSC24" s="20"/>
      <c r="FSD24" s="20"/>
      <c r="FSE24" s="20"/>
      <c r="FSF24" s="20"/>
      <c r="FSG24" s="20"/>
      <c r="FSH24" s="20"/>
      <c r="FSI24" s="20"/>
      <c r="FSJ24" s="20"/>
      <c r="FSK24" s="20"/>
      <c r="FSL24" s="20"/>
      <c r="FSM24" s="20"/>
      <c r="FSN24" s="20"/>
      <c r="FSO24" s="20"/>
      <c r="FSP24" s="20"/>
      <c r="FSQ24" s="20"/>
      <c r="FSR24" s="20"/>
      <c r="FSS24" s="20"/>
      <c r="FST24" s="20"/>
      <c r="FSU24" s="20"/>
      <c r="FSV24" s="20"/>
      <c r="FSW24" s="20"/>
      <c r="FSX24" s="20"/>
      <c r="FSY24" s="44"/>
      <c r="FSZ24" s="21"/>
      <c r="FTA24" s="21"/>
      <c r="FTB24" s="19"/>
      <c r="FTC24" s="19"/>
      <c r="FTD24" s="19"/>
      <c r="FTE24" s="20"/>
      <c r="FTF24" s="20"/>
      <c r="FTG24" s="20"/>
      <c r="FTH24" s="20"/>
      <c r="FTI24" s="20"/>
      <c r="FTJ24" s="20"/>
      <c r="FTK24" s="20"/>
      <c r="FTL24" s="20"/>
      <c r="FTM24" s="20"/>
      <c r="FTN24" s="20"/>
      <c r="FTO24" s="20"/>
      <c r="FTP24" s="20"/>
      <c r="FTQ24" s="20"/>
      <c r="FTR24" s="20"/>
      <c r="FTS24" s="20"/>
      <c r="FTT24" s="20"/>
      <c r="FTU24" s="20"/>
      <c r="FTV24" s="20"/>
      <c r="FTW24" s="20"/>
      <c r="FTX24" s="20"/>
      <c r="FTY24" s="20"/>
      <c r="FTZ24" s="20"/>
      <c r="FUA24" s="20"/>
      <c r="FUB24" s="20"/>
      <c r="FUC24" s="20"/>
      <c r="FUD24" s="20"/>
      <c r="FUE24" s="44"/>
      <c r="FUF24" s="21"/>
      <c r="FUG24" s="21"/>
      <c r="FUH24" s="19"/>
      <c r="FUI24" s="19"/>
      <c r="FUJ24" s="19"/>
      <c r="FUK24" s="20"/>
      <c r="FUL24" s="20"/>
      <c r="FUM24" s="20"/>
      <c r="FUN24" s="20"/>
      <c r="FUO24" s="20"/>
      <c r="FUP24" s="20"/>
      <c r="FUQ24" s="20"/>
      <c r="FUR24" s="20"/>
      <c r="FUS24" s="20"/>
      <c r="FUT24" s="20"/>
      <c r="FUU24" s="20"/>
      <c r="FUV24" s="20"/>
      <c r="FUW24" s="20"/>
      <c r="FUX24" s="20"/>
      <c r="FUY24" s="20"/>
      <c r="FUZ24" s="20"/>
      <c r="FVA24" s="20"/>
      <c r="FVB24" s="20"/>
      <c r="FVC24" s="20"/>
      <c r="FVD24" s="20"/>
      <c r="FVE24" s="20"/>
      <c r="FVF24" s="20"/>
      <c r="FVG24" s="20"/>
      <c r="FVH24" s="20"/>
      <c r="FVI24" s="20"/>
      <c r="FVJ24" s="20"/>
      <c r="FVK24" s="44"/>
      <c r="FVL24" s="21"/>
      <c r="FVM24" s="21"/>
      <c r="FVN24" s="19"/>
      <c r="FVO24" s="19"/>
      <c r="FVP24" s="19"/>
      <c r="FVQ24" s="20"/>
      <c r="FVR24" s="20"/>
      <c r="FVS24" s="20"/>
      <c r="FVT24" s="20"/>
      <c r="FVU24" s="20"/>
      <c r="FVV24" s="20"/>
      <c r="FVW24" s="20"/>
      <c r="FVX24" s="20"/>
      <c r="FVY24" s="20"/>
      <c r="FVZ24" s="20"/>
      <c r="FWA24" s="20"/>
      <c r="FWB24" s="20"/>
      <c r="FWC24" s="20"/>
      <c r="FWD24" s="20"/>
      <c r="FWE24" s="20"/>
      <c r="FWF24" s="20"/>
      <c r="FWG24" s="20"/>
      <c r="FWH24" s="20"/>
      <c r="FWI24" s="20"/>
      <c r="FWJ24" s="20"/>
      <c r="FWK24" s="20"/>
      <c r="FWL24" s="20"/>
      <c r="FWM24" s="20"/>
      <c r="FWN24" s="20"/>
      <c r="FWO24" s="20"/>
      <c r="FWP24" s="20"/>
      <c r="FWQ24" s="44"/>
      <c r="FWR24" s="21"/>
      <c r="FWS24" s="21"/>
      <c r="FWT24" s="19"/>
      <c r="FWU24" s="19"/>
      <c r="FWV24" s="19"/>
      <c r="FWW24" s="20"/>
      <c r="FWX24" s="20"/>
      <c r="FWY24" s="20"/>
      <c r="FWZ24" s="20"/>
      <c r="FXA24" s="20"/>
      <c r="FXB24" s="20"/>
      <c r="FXC24" s="20"/>
      <c r="FXD24" s="20"/>
      <c r="FXE24" s="20"/>
      <c r="FXF24" s="20"/>
      <c r="FXG24" s="20"/>
      <c r="FXH24" s="20"/>
      <c r="FXI24" s="20"/>
      <c r="FXJ24" s="20"/>
      <c r="FXK24" s="20"/>
      <c r="FXL24" s="20"/>
      <c r="FXM24" s="20"/>
      <c r="FXN24" s="20"/>
      <c r="FXO24" s="20"/>
      <c r="FXP24" s="20"/>
      <c r="FXQ24" s="20"/>
      <c r="FXR24" s="20"/>
      <c r="FXS24" s="20"/>
      <c r="FXT24" s="20"/>
      <c r="FXU24" s="20"/>
      <c r="FXV24" s="20"/>
      <c r="FXW24" s="44"/>
      <c r="FXX24" s="21"/>
      <c r="FXY24" s="21"/>
      <c r="FXZ24" s="19"/>
      <c r="FYA24" s="19"/>
      <c r="FYB24" s="19"/>
      <c r="FYC24" s="20"/>
      <c r="FYD24" s="20"/>
      <c r="FYE24" s="20"/>
      <c r="FYF24" s="20"/>
      <c r="FYG24" s="20"/>
      <c r="FYH24" s="20"/>
      <c r="FYI24" s="20"/>
      <c r="FYJ24" s="20"/>
      <c r="FYK24" s="20"/>
      <c r="FYL24" s="20"/>
      <c r="FYM24" s="20"/>
      <c r="FYN24" s="20"/>
      <c r="FYO24" s="20"/>
      <c r="FYP24" s="20"/>
      <c r="FYQ24" s="20"/>
      <c r="FYR24" s="20"/>
      <c r="FYS24" s="20"/>
      <c r="FYT24" s="20"/>
      <c r="FYU24" s="20"/>
      <c r="FYV24" s="20"/>
      <c r="FYW24" s="20"/>
      <c r="FYX24" s="20"/>
      <c r="FYY24" s="20"/>
      <c r="FYZ24" s="20"/>
      <c r="FZA24" s="20"/>
      <c r="FZB24" s="20"/>
      <c r="FZC24" s="44"/>
      <c r="FZD24" s="21"/>
      <c r="FZE24" s="21"/>
      <c r="FZF24" s="19"/>
      <c r="FZG24" s="19"/>
      <c r="FZH24" s="19"/>
      <c r="FZI24" s="20"/>
      <c r="FZJ24" s="20"/>
      <c r="FZK24" s="20"/>
      <c r="FZL24" s="20"/>
      <c r="FZM24" s="20"/>
      <c r="FZN24" s="20"/>
      <c r="FZO24" s="20"/>
      <c r="FZP24" s="20"/>
      <c r="FZQ24" s="20"/>
      <c r="FZR24" s="20"/>
      <c r="FZS24" s="20"/>
      <c r="FZT24" s="20"/>
      <c r="FZU24" s="20"/>
      <c r="FZV24" s="20"/>
      <c r="FZW24" s="20"/>
      <c r="FZX24" s="20"/>
      <c r="FZY24" s="20"/>
      <c r="FZZ24" s="20"/>
      <c r="GAA24" s="20"/>
      <c r="GAB24" s="20"/>
      <c r="GAC24" s="20"/>
      <c r="GAD24" s="20"/>
      <c r="GAE24" s="20"/>
      <c r="GAF24" s="20"/>
      <c r="GAG24" s="20"/>
      <c r="GAH24" s="20"/>
      <c r="GAI24" s="44"/>
      <c r="GAJ24" s="21"/>
      <c r="GAK24" s="21"/>
      <c r="GAL24" s="19"/>
      <c r="GAM24" s="19"/>
      <c r="GAN24" s="19"/>
      <c r="GAO24" s="20"/>
      <c r="GAP24" s="20"/>
      <c r="GAQ24" s="20"/>
      <c r="GAR24" s="20"/>
      <c r="GAS24" s="20"/>
      <c r="GAT24" s="20"/>
      <c r="GAU24" s="20"/>
      <c r="GAV24" s="20"/>
      <c r="GAW24" s="20"/>
      <c r="GAX24" s="20"/>
      <c r="GAY24" s="20"/>
      <c r="GAZ24" s="20"/>
      <c r="GBA24" s="20"/>
      <c r="GBB24" s="20"/>
      <c r="GBC24" s="20"/>
      <c r="GBD24" s="20"/>
      <c r="GBE24" s="20"/>
      <c r="GBF24" s="20"/>
      <c r="GBG24" s="20"/>
      <c r="GBH24" s="20"/>
      <c r="GBI24" s="20"/>
      <c r="GBJ24" s="20"/>
      <c r="GBK24" s="20"/>
      <c r="GBL24" s="20"/>
      <c r="GBM24" s="20"/>
      <c r="GBN24" s="20"/>
      <c r="GBO24" s="44"/>
      <c r="GBP24" s="21"/>
      <c r="GBQ24" s="21"/>
      <c r="GBR24" s="19"/>
      <c r="GBS24" s="19"/>
      <c r="GBT24" s="19"/>
      <c r="GBU24" s="20"/>
      <c r="GBV24" s="20"/>
      <c r="GBW24" s="20"/>
      <c r="GBX24" s="20"/>
      <c r="GBY24" s="20"/>
      <c r="GBZ24" s="20"/>
      <c r="GCA24" s="20"/>
      <c r="GCB24" s="20"/>
      <c r="GCC24" s="20"/>
      <c r="GCD24" s="20"/>
      <c r="GCE24" s="20"/>
      <c r="GCF24" s="20"/>
      <c r="GCG24" s="20"/>
      <c r="GCH24" s="20"/>
      <c r="GCI24" s="20"/>
      <c r="GCJ24" s="20"/>
      <c r="GCK24" s="20"/>
      <c r="GCL24" s="20"/>
      <c r="GCM24" s="20"/>
      <c r="GCN24" s="20"/>
      <c r="GCO24" s="20"/>
      <c r="GCP24" s="20"/>
      <c r="GCQ24" s="20"/>
      <c r="GCR24" s="20"/>
      <c r="GCS24" s="20"/>
      <c r="GCT24" s="20"/>
      <c r="GCU24" s="44"/>
      <c r="GCV24" s="21"/>
      <c r="GCW24" s="21"/>
      <c r="GCX24" s="19"/>
      <c r="GCY24" s="19"/>
      <c r="GCZ24" s="19"/>
      <c r="GDA24" s="20"/>
      <c r="GDB24" s="20"/>
      <c r="GDC24" s="20"/>
      <c r="GDD24" s="20"/>
      <c r="GDE24" s="20"/>
      <c r="GDF24" s="20"/>
      <c r="GDG24" s="20"/>
      <c r="GDH24" s="20"/>
      <c r="GDI24" s="20"/>
      <c r="GDJ24" s="20"/>
      <c r="GDK24" s="20"/>
      <c r="GDL24" s="20"/>
      <c r="GDM24" s="20"/>
      <c r="GDN24" s="20"/>
      <c r="GDO24" s="20"/>
      <c r="GDP24" s="20"/>
      <c r="GDQ24" s="20"/>
      <c r="GDR24" s="20"/>
      <c r="GDS24" s="20"/>
      <c r="GDT24" s="20"/>
      <c r="GDU24" s="20"/>
      <c r="GDV24" s="20"/>
      <c r="GDW24" s="20"/>
      <c r="GDX24" s="20"/>
      <c r="GDY24" s="20"/>
      <c r="GDZ24" s="20"/>
      <c r="GEA24" s="44"/>
      <c r="GEB24" s="21"/>
      <c r="GEC24" s="21"/>
      <c r="GED24" s="19"/>
      <c r="GEE24" s="19"/>
      <c r="GEF24" s="19"/>
      <c r="GEG24" s="20"/>
      <c r="GEH24" s="20"/>
      <c r="GEI24" s="20"/>
      <c r="GEJ24" s="20"/>
      <c r="GEK24" s="20"/>
      <c r="GEL24" s="20"/>
      <c r="GEM24" s="20"/>
      <c r="GEN24" s="20"/>
      <c r="GEO24" s="20"/>
      <c r="GEP24" s="20"/>
      <c r="GEQ24" s="20"/>
      <c r="GER24" s="20"/>
      <c r="GES24" s="20"/>
      <c r="GET24" s="20"/>
      <c r="GEU24" s="20"/>
      <c r="GEV24" s="20"/>
      <c r="GEW24" s="20"/>
      <c r="GEX24" s="20"/>
      <c r="GEY24" s="20"/>
      <c r="GEZ24" s="20"/>
      <c r="GFA24" s="20"/>
      <c r="GFB24" s="20"/>
      <c r="GFC24" s="20"/>
      <c r="GFD24" s="20"/>
      <c r="GFE24" s="20"/>
      <c r="GFF24" s="20"/>
      <c r="GFG24" s="44"/>
      <c r="GFH24" s="21"/>
      <c r="GFI24" s="21"/>
      <c r="GFJ24" s="19"/>
      <c r="GFK24" s="19"/>
      <c r="GFL24" s="19"/>
      <c r="GFM24" s="20"/>
      <c r="GFN24" s="20"/>
      <c r="GFO24" s="20"/>
      <c r="GFP24" s="20"/>
      <c r="GFQ24" s="20"/>
      <c r="GFR24" s="20"/>
      <c r="GFS24" s="20"/>
      <c r="GFT24" s="20"/>
      <c r="GFU24" s="20"/>
      <c r="GFV24" s="20"/>
      <c r="GFW24" s="20"/>
      <c r="GFX24" s="20"/>
      <c r="GFY24" s="20"/>
      <c r="GFZ24" s="20"/>
      <c r="GGA24" s="20"/>
      <c r="GGB24" s="20"/>
      <c r="GGC24" s="20"/>
      <c r="GGD24" s="20"/>
      <c r="GGE24" s="20"/>
      <c r="GGF24" s="20"/>
      <c r="GGG24" s="20"/>
      <c r="GGH24" s="20"/>
      <c r="GGI24" s="20"/>
      <c r="GGJ24" s="20"/>
      <c r="GGK24" s="20"/>
      <c r="GGL24" s="20"/>
      <c r="GGM24" s="44"/>
      <c r="GGN24" s="21"/>
      <c r="GGO24" s="21"/>
      <c r="GGP24" s="19"/>
      <c r="GGQ24" s="19"/>
      <c r="GGR24" s="19"/>
      <c r="GGS24" s="20"/>
      <c r="GGT24" s="20"/>
      <c r="GGU24" s="20"/>
      <c r="GGV24" s="20"/>
      <c r="GGW24" s="20"/>
      <c r="GGX24" s="20"/>
      <c r="GGY24" s="20"/>
      <c r="GGZ24" s="20"/>
      <c r="GHA24" s="20"/>
      <c r="GHB24" s="20"/>
      <c r="GHC24" s="20"/>
      <c r="GHD24" s="20"/>
      <c r="GHE24" s="20"/>
      <c r="GHF24" s="20"/>
      <c r="GHG24" s="20"/>
      <c r="GHH24" s="20"/>
      <c r="GHI24" s="20"/>
      <c r="GHJ24" s="20"/>
      <c r="GHK24" s="20"/>
      <c r="GHL24" s="20"/>
      <c r="GHM24" s="20"/>
      <c r="GHN24" s="20"/>
      <c r="GHO24" s="20"/>
      <c r="GHP24" s="20"/>
      <c r="GHQ24" s="20"/>
      <c r="GHR24" s="20"/>
      <c r="GHS24" s="44"/>
      <c r="GHT24" s="21"/>
      <c r="GHU24" s="21"/>
      <c r="GHV24" s="19"/>
      <c r="GHW24" s="19"/>
      <c r="GHX24" s="19"/>
      <c r="GHY24" s="20"/>
      <c r="GHZ24" s="20"/>
      <c r="GIA24" s="20"/>
      <c r="GIB24" s="20"/>
      <c r="GIC24" s="20"/>
      <c r="GID24" s="20"/>
      <c r="GIE24" s="20"/>
      <c r="GIF24" s="20"/>
      <c r="GIG24" s="20"/>
      <c r="GIH24" s="20"/>
      <c r="GII24" s="20"/>
      <c r="GIJ24" s="20"/>
      <c r="GIK24" s="20"/>
      <c r="GIL24" s="20"/>
      <c r="GIM24" s="20"/>
      <c r="GIN24" s="20"/>
      <c r="GIO24" s="20"/>
      <c r="GIP24" s="20"/>
      <c r="GIQ24" s="20"/>
      <c r="GIR24" s="20"/>
      <c r="GIS24" s="20"/>
      <c r="GIT24" s="20"/>
      <c r="GIU24" s="20"/>
      <c r="GIV24" s="20"/>
      <c r="GIW24" s="20"/>
      <c r="GIX24" s="20"/>
      <c r="GIY24" s="44"/>
      <c r="GIZ24" s="21"/>
      <c r="GJA24" s="21"/>
      <c r="GJB24" s="19"/>
      <c r="GJC24" s="19"/>
      <c r="GJD24" s="19"/>
      <c r="GJE24" s="20"/>
      <c r="GJF24" s="20"/>
      <c r="GJG24" s="20"/>
      <c r="GJH24" s="20"/>
      <c r="GJI24" s="20"/>
      <c r="GJJ24" s="20"/>
      <c r="GJK24" s="20"/>
      <c r="GJL24" s="20"/>
      <c r="GJM24" s="20"/>
      <c r="GJN24" s="20"/>
      <c r="GJO24" s="20"/>
      <c r="GJP24" s="20"/>
      <c r="GJQ24" s="20"/>
      <c r="GJR24" s="20"/>
      <c r="GJS24" s="20"/>
      <c r="GJT24" s="20"/>
      <c r="GJU24" s="20"/>
      <c r="GJV24" s="20"/>
      <c r="GJW24" s="20"/>
      <c r="GJX24" s="20"/>
      <c r="GJY24" s="20"/>
      <c r="GJZ24" s="20"/>
      <c r="GKA24" s="20"/>
      <c r="GKB24" s="20"/>
      <c r="GKC24" s="20"/>
      <c r="GKD24" s="20"/>
      <c r="GKE24" s="44"/>
      <c r="GKF24" s="21"/>
      <c r="GKG24" s="21"/>
      <c r="GKH24" s="19"/>
      <c r="GKI24" s="19"/>
      <c r="GKJ24" s="19"/>
      <c r="GKK24" s="20"/>
      <c r="GKL24" s="20"/>
      <c r="GKM24" s="20"/>
      <c r="GKN24" s="20"/>
      <c r="GKO24" s="20"/>
      <c r="GKP24" s="20"/>
      <c r="GKQ24" s="20"/>
      <c r="GKR24" s="20"/>
      <c r="GKS24" s="20"/>
      <c r="GKT24" s="20"/>
      <c r="GKU24" s="20"/>
      <c r="GKV24" s="20"/>
      <c r="GKW24" s="20"/>
      <c r="GKX24" s="20"/>
      <c r="GKY24" s="20"/>
      <c r="GKZ24" s="20"/>
      <c r="GLA24" s="20"/>
      <c r="GLB24" s="20"/>
      <c r="GLC24" s="20"/>
      <c r="GLD24" s="20"/>
      <c r="GLE24" s="20"/>
      <c r="GLF24" s="20"/>
      <c r="GLG24" s="20"/>
      <c r="GLH24" s="20"/>
      <c r="GLI24" s="20"/>
      <c r="GLJ24" s="20"/>
      <c r="GLK24" s="44"/>
      <c r="GLL24" s="21"/>
      <c r="GLM24" s="21"/>
      <c r="GLN24" s="19"/>
      <c r="GLO24" s="19"/>
      <c r="GLP24" s="19"/>
      <c r="GLQ24" s="20"/>
      <c r="GLR24" s="20"/>
      <c r="GLS24" s="20"/>
      <c r="GLT24" s="20"/>
      <c r="GLU24" s="20"/>
      <c r="GLV24" s="20"/>
      <c r="GLW24" s="20"/>
      <c r="GLX24" s="20"/>
      <c r="GLY24" s="20"/>
      <c r="GLZ24" s="20"/>
      <c r="GMA24" s="20"/>
      <c r="GMB24" s="20"/>
      <c r="GMC24" s="20"/>
      <c r="GMD24" s="20"/>
      <c r="GME24" s="20"/>
      <c r="GMF24" s="20"/>
      <c r="GMG24" s="20"/>
      <c r="GMH24" s="20"/>
      <c r="GMI24" s="20"/>
      <c r="GMJ24" s="20"/>
      <c r="GMK24" s="20"/>
      <c r="GML24" s="20"/>
      <c r="GMM24" s="20"/>
      <c r="GMN24" s="20"/>
      <c r="GMO24" s="20"/>
      <c r="GMP24" s="20"/>
      <c r="GMQ24" s="44"/>
      <c r="GMR24" s="21"/>
      <c r="GMS24" s="21"/>
      <c r="GMT24" s="19"/>
      <c r="GMU24" s="19"/>
      <c r="GMV24" s="19"/>
      <c r="GMW24" s="20"/>
      <c r="GMX24" s="20"/>
      <c r="GMY24" s="20"/>
      <c r="GMZ24" s="20"/>
      <c r="GNA24" s="20"/>
      <c r="GNB24" s="20"/>
      <c r="GNC24" s="20"/>
      <c r="GND24" s="20"/>
      <c r="GNE24" s="20"/>
      <c r="GNF24" s="20"/>
      <c r="GNG24" s="20"/>
      <c r="GNH24" s="20"/>
      <c r="GNI24" s="20"/>
      <c r="GNJ24" s="20"/>
      <c r="GNK24" s="20"/>
      <c r="GNL24" s="20"/>
      <c r="GNM24" s="20"/>
      <c r="GNN24" s="20"/>
      <c r="GNO24" s="20"/>
      <c r="GNP24" s="20"/>
      <c r="GNQ24" s="20"/>
      <c r="GNR24" s="20"/>
      <c r="GNS24" s="20"/>
      <c r="GNT24" s="20"/>
      <c r="GNU24" s="20"/>
      <c r="GNV24" s="20"/>
      <c r="GNW24" s="44"/>
      <c r="GNX24" s="21"/>
      <c r="GNY24" s="21"/>
      <c r="GNZ24" s="19"/>
      <c r="GOA24" s="19"/>
      <c r="GOB24" s="19"/>
      <c r="GOC24" s="20"/>
      <c r="GOD24" s="20"/>
      <c r="GOE24" s="20"/>
      <c r="GOF24" s="20"/>
      <c r="GOG24" s="20"/>
      <c r="GOH24" s="20"/>
      <c r="GOI24" s="20"/>
      <c r="GOJ24" s="20"/>
      <c r="GOK24" s="20"/>
      <c r="GOL24" s="20"/>
      <c r="GOM24" s="20"/>
      <c r="GON24" s="20"/>
      <c r="GOO24" s="20"/>
      <c r="GOP24" s="20"/>
      <c r="GOQ24" s="20"/>
      <c r="GOR24" s="20"/>
      <c r="GOS24" s="20"/>
      <c r="GOT24" s="20"/>
      <c r="GOU24" s="20"/>
      <c r="GOV24" s="20"/>
      <c r="GOW24" s="20"/>
      <c r="GOX24" s="20"/>
      <c r="GOY24" s="20"/>
      <c r="GOZ24" s="20"/>
      <c r="GPA24" s="20"/>
      <c r="GPB24" s="20"/>
      <c r="GPC24" s="44"/>
      <c r="GPD24" s="21"/>
      <c r="GPE24" s="21"/>
      <c r="GPF24" s="19"/>
      <c r="GPG24" s="19"/>
      <c r="GPH24" s="19"/>
      <c r="GPI24" s="20"/>
      <c r="GPJ24" s="20"/>
      <c r="GPK24" s="20"/>
      <c r="GPL24" s="20"/>
      <c r="GPM24" s="20"/>
      <c r="GPN24" s="20"/>
      <c r="GPO24" s="20"/>
      <c r="GPP24" s="20"/>
      <c r="GPQ24" s="20"/>
      <c r="GPR24" s="20"/>
      <c r="GPS24" s="20"/>
      <c r="GPT24" s="20"/>
      <c r="GPU24" s="20"/>
      <c r="GPV24" s="20"/>
      <c r="GPW24" s="20"/>
      <c r="GPX24" s="20"/>
      <c r="GPY24" s="20"/>
      <c r="GPZ24" s="20"/>
      <c r="GQA24" s="20"/>
      <c r="GQB24" s="20"/>
      <c r="GQC24" s="20"/>
      <c r="GQD24" s="20"/>
      <c r="GQE24" s="20"/>
      <c r="GQF24" s="20"/>
      <c r="GQG24" s="20"/>
      <c r="GQH24" s="20"/>
      <c r="GQI24" s="44"/>
      <c r="GQJ24" s="21"/>
      <c r="GQK24" s="21"/>
      <c r="GQL24" s="19"/>
      <c r="GQM24" s="19"/>
      <c r="GQN24" s="19"/>
      <c r="GQO24" s="20"/>
      <c r="GQP24" s="20"/>
      <c r="GQQ24" s="20"/>
      <c r="GQR24" s="20"/>
      <c r="GQS24" s="20"/>
      <c r="GQT24" s="20"/>
      <c r="GQU24" s="20"/>
      <c r="GQV24" s="20"/>
      <c r="GQW24" s="20"/>
      <c r="GQX24" s="20"/>
      <c r="GQY24" s="20"/>
      <c r="GQZ24" s="20"/>
      <c r="GRA24" s="20"/>
      <c r="GRB24" s="20"/>
      <c r="GRC24" s="20"/>
      <c r="GRD24" s="20"/>
      <c r="GRE24" s="20"/>
      <c r="GRF24" s="20"/>
      <c r="GRG24" s="20"/>
      <c r="GRH24" s="20"/>
      <c r="GRI24" s="20"/>
      <c r="GRJ24" s="20"/>
      <c r="GRK24" s="20"/>
      <c r="GRL24" s="20"/>
      <c r="GRM24" s="20"/>
      <c r="GRN24" s="20"/>
      <c r="GRO24" s="44"/>
      <c r="GRP24" s="21"/>
      <c r="GRQ24" s="21"/>
      <c r="GRR24" s="19"/>
      <c r="GRS24" s="19"/>
      <c r="GRT24" s="19"/>
      <c r="GRU24" s="20"/>
      <c r="GRV24" s="20"/>
      <c r="GRW24" s="20"/>
      <c r="GRX24" s="20"/>
      <c r="GRY24" s="20"/>
      <c r="GRZ24" s="20"/>
      <c r="GSA24" s="20"/>
      <c r="GSB24" s="20"/>
      <c r="GSC24" s="20"/>
      <c r="GSD24" s="20"/>
      <c r="GSE24" s="20"/>
      <c r="GSF24" s="20"/>
      <c r="GSG24" s="20"/>
      <c r="GSH24" s="20"/>
      <c r="GSI24" s="20"/>
      <c r="GSJ24" s="20"/>
      <c r="GSK24" s="20"/>
      <c r="GSL24" s="20"/>
      <c r="GSM24" s="20"/>
      <c r="GSN24" s="20"/>
      <c r="GSO24" s="20"/>
      <c r="GSP24" s="20"/>
      <c r="GSQ24" s="20"/>
      <c r="GSR24" s="20"/>
      <c r="GSS24" s="20"/>
      <c r="GST24" s="20"/>
      <c r="GSU24" s="44"/>
      <c r="GSV24" s="21"/>
      <c r="GSW24" s="21"/>
      <c r="GSX24" s="19"/>
      <c r="GSY24" s="19"/>
      <c r="GSZ24" s="19"/>
      <c r="GTA24" s="20"/>
      <c r="GTB24" s="20"/>
      <c r="GTC24" s="20"/>
      <c r="GTD24" s="20"/>
      <c r="GTE24" s="20"/>
      <c r="GTF24" s="20"/>
      <c r="GTG24" s="20"/>
      <c r="GTH24" s="20"/>
      <c r="GTI24" s="20"/>
      <c r="GTJ24" s="20"/>
      <c r="GTK24" s="20"/>
      <c r="GTL24" s="20"/>
      <c r="GTM24" s="20"/>
      <c r="GTN24" s="20"/>
      <c r="GTO24" s="20"/>
      <c r="GTP24" s="20"/>
      <c r="GTQ24" s="20"/>
      <c r="GTR24" s="20"/>
      <c r="GTS24" s="20"/>
      <c r="GTT24" s="20"/>
      <c r="GTU24" s="20"/>
      <c r="GTV24" s="20"/>
      <c r="GTW24" s="20"/>
      <c r="GTX24" s="20"/>
      <c r="GTY24" s="20"/>
      <c r="GTZ24" s="20"/>
      <c r="GUA24" s="44"/>
      <c r="GUB24" s="21"/>
      <c r="GUC24" s="21"/>
      <c r="GUD24" s="19"/>
      <c r="GUE24" s="19"/>
      <c r="GUF24" s="19"/>
      <c r="GUG24" s="20"/>
      <c r="GUH24" s="20"/>
      <c r="GUI24" s="20"/>
      <c r="GUJ24" s="20"/>
      <c r="GUK24" s="20"/>
      <c r="GUL24" s="20"/>
      <c r="GUM24" s="20"/>
      <c r="GUN24" s="20"/>
      <c r="GUO24" s="20"/>
      <c r="GUP24" s="20"/>
      <c r="GUQ24" s="20"/>
      <c r="GUR24" s="20"/>
      <c r="GUS24" s="20"/>
      <c r="GUT24" s="20"/>
      <c r="GUU24" s="20"/>
      <c r="GUV24" s="20"/>
      <c r="GUW24" s="20"/>
      <c r="GUX24" s="20"/>
      <c r="GUY24" s="20"/>
      <c r="GUZ24" s="20"/>
      <c r="GVA24" s="20"/>
      <c r="GVB24" s="20"/>
      <c r="GVC24" s="20"/>
      <c r="GVD24" s="20"/>
      <c r="GVE24" s="20"/>
      <c r="GVF24" s="20"/>
      <c r="GVG24" s="44"/>
      <c r="GVH24" s="21"/>
      <c r="GVI24" s="21"/>
      <c r="GVJ24" s="19"/>
      <c r="GVK24" s="19"/>
      <c r="GVL24" s="19"/>
      <c r="GVM24" s="20"/>
      <c r="GVN24" s="20"/>
      <c r="GVO24" s="20"/>
      <c r="GVP24" s="20"/>
      <c r="GVQ24" s="20"/>
      <c r="GVR24" s="20"/>
      <c r="GVS24" s="20"/>
      <c r="GVT24" s="20"/>
      <c r="GVU24" s="20"/>
      <c r="GVV24" s="20"/>
      <c r="GVW24" s="20"/>
      <c r="GVX24" s="20"/>
      <c r="GVY24" s="20"/>
      <c r="GVZ24" s="20"/>
      <c r="GWA24" s="20"/>
      <c r="GWB24" s="20"/>
      <c r="GWC24" s="20"/>
      <c r="GWD24" s="20"/>
      <c r="GWE24" s="20"/>
      <c r="GWF24" s="20"/>
      <c r="GWG24" s="20"/>
      <c r="GWH24" s="20"/>
      <c r="GWI24" s="20"/>
      <c r="GWJ24" s="20"/>
      <c r="GWK24" s="20"/>
      <c r="GWL24" s="20"/>
      <c r="GWM24" s="44"/>
      <c r="GWN24" s="21"/>
      <c r="GWO24" s="21"/>
      <c r="GWP24" s="19"/>
      <c r="GWQ24" s="19"/>
      <c r="GWR24" s="19"/>
      <c r="GWS24" s="20"/>
      <c r="GWT24" s="20"/>
      <c r="GWU24" s="20"/>
      <c r="GWV24" s="20"/>
      <c r="GWW24" s="20"/>
      <c r="GWX24" s="20"/>
      <c r="GWY24" s="20"/>
      <c r="GWZ24" s="20"/>
      <c r="GXA24" s="20"/>
      <c r="GXB24" s="20"/>
      <c r="GXC24" s="20"/>
      <c r="GXD24" s="20"/>
      <c r="GXE24" s="20"/>
      <c r="GXF24" s="20"/>
      <c r="GXG24" s="20"/>
      <c r="GXH24" s="20"/>
      <c r="GXI24" s="20"/>
      <c r="GXJ24" s="20"/>
      <c r="GXK24" s="20"/>
      <c r="GXL24" s="20"/>
      <c r="GXM24" s="20"/>
      <c r="GXN24" s="20"/>
      <c r="GXO24" s="20"/>
      <c r="GXP24" s="20"/>
      <c r="GXQ24" s="20"/>
      <c r="GXR24" s="20"/>
      <c r="GXS24" s="44"/>
      <c r="GXT24" s="21"/>
      <c r="GXU24" s="21"/>
      <c r="GXV24" s="19"/>
      <c r="GXW24" s="19"/>
      <c r="GXX24" s="19"/>
      <c r="GXY24" s="20"/>
      <c r="GXZ24" s="20"/>
      <c r="GYA24" s="20"/>
      <c r="GYB24" s="20"/>
      <c r="GYC24" s="20"/>
      <c r="GYD24" s="20"/>
      <c r="GYE24" s="20"/>
      <c r="GYF24" s="20"/>
      <c r="GYG24" s="20"/>
      <c r="GYH24" s="20"/>
      <c r="GYI24" s="20"/>
      <c r="GYJ24" s="20"/>
      <c r="GYK24" s="20"/>
      <c r="GYL24" s="20"/>
      <c r="GYM24" s="20"/>
      <c r="GYN24" s="20"/>
      <c r="GYO24" s="20"/>
      <c r="GYP24" s="20"/>
      <c r="GYQ24" s="20"/>
      <c r="GYR24" s="20"/>
      <c r="GYS24" s="20"/>
      <c r="GYT24" s="20"/>
      <c r="GYU24" s="20"/>
      <c r="GYV24" s="20"/>
      <c r="GYW24" s="20"/>
      <c r="GYX24" s="20"/>
      <c r="GYY24" s="44"/>
      <c r="GYZ24" s="21"/>
      <c r="GZA24" s="21"/>
      <c r="GZB24" s="19"/>
      <c r="GZC24" s="19"/>
      <c r="GZD24" s="19"/>
      <c r="GZE24" s="20"/>
      <c r="GZF24" s="20"/>
      <c r="GZG24" s="20"/>
      <c r="GZH24" s="20"/>
      <c r="GZI24" s="20"/>
      <c r="GZJ24" s="20"/>
      <c r="GZK24" s="20"/>
      <c r="GZL24" s="20"/>
      <c r="GZM24" s="20"/>
      <c r="GZN24" s="20"/>
      <c r="GZO24" s="20"/>
      <c r="GZP24" s="20"/>
      <c r="GZQ24" s="20"/>
      <c r="GZR24" s="20"/>
      <c r="GZS24" s="20"/>
      <c r="GZT24" s="20"/>
      <c r="GZU24" s="20"/>
      <c r="GZV24" s="20"/>
      <c r="GZW24" s="20"/>
      <c r="GZX24" s="20"/>
      <c r="GZY24" s="20"/>
      <c r="GZZ24" s="20"/>
      <c r="HAA24" s="20"/>
      <c r="HAB24" s="20"/>
    </row>
    <row r="25" spans="1:5436" ht="149.25" customHeight="1" thickBot="1" x14ac:dyDescent="0.3">
      <c r="A25" s="40"/>
      <c r="B25" s="49">
        <v>12022</v>
      </c>
      <c r="C25" s="12" t="s">
        <v>33</v>
      </c>
      <c r="D25" s="16">
        <f>D27+D31</f>
        <v>255897.60000000003</v>
      </c>
      <c r="E25" s="16">
        <f t="shared" ref="E25:F25" si="41">E27+E31</f>
        <v>213248.00000000003</v>
      </c>
      <c r="F25" s="16">
        <f t="shared" si="41"/>
        <v>42649.600000000006</v>
      </c>
      <c r="G25" s="16">
        <f>G27+G31</f>
        <v>100231.56</v>
      </c>
      <c r="H25" s="16">
        <f t="shared" ref="H25" si="42">H27+H31</f>
        <v>83526.3</v>
      </c>
      <c r="I25" s="16">
        <f>I31+I27</f>
        <v>16705.259999999995</v>
      </c>
      <c r="J25" s="16">
        <f>J27+J31</f>
        <v>0</v>
      </c>
      <c r="K25" s="16">
        <f t="shared" ref="K25:L25" si="43">K27+K31</f>
        <v>0</v>
      </c>
      <c r="L25" s="16">
        <f t="shared" si="43"/>
        <v>0</v>
      </c>
      <c r="M25" s="16">
        <f>M27+M31</f>
        <v>149658.1</v>
      </c>
      <c r="N25" s="16">
        <f t="shared" ref="N25:O25" si="44">N27+N31</f>
        <v>124715.1</v>
      </c>
      <c r="O25" s="16">
        <f t="shared" si="44"/>
        <v>24943</v>
      </c>
      <c r="P25" s="16">
        <f>P27+P31</f>
        <v>149658.1</v>
      </c>
      <c r="Q25" s="16">
        <f t="shared" ref="Q25:R25" si="45">Q27+Q31</f>
        <v>124715.1</v>
      </c>
      <c r="R25" s="16">
        <f t="shared" si="45"/>
        <v>24943</v>
      </c>
      <c r="S25" s="16">
        <f>S27+S31</f>
        <v>65910.91128</v>
      </c>
      <c r="T25" s="16">
        <f t="shared" ref="T25:U25" si="46">T27+T31</f>
        <v>54925.759400000003</v>
      </c>
      <c r="U25" s="16">
        <f t="shared" si="46"/>
        <v>10985.151879999998</v>
      </c>
      <c r="V25" s="16">
        <f>V27+V31</f>
        <v>189986.68872000001</v>
      </c>
      <c r="W25" s="16">
        <f>E25-K25-T25</f>
        <v>158322.24060000002</v>
      </c>
      <c r="X25" s="16">
        <f>F25-L25-U25</f>
        <v>31664.448120000008</v>
      </c>
      <c r="Y25" s="16">
        <f>Y27+Y31</f>
        <v>0</v>
      </c>
      <c r="Z25" s="16">
        <f t="shared" ref="Z25:AA25" si="47">Z27+Z31</f>
        <v>0</v>
      </c>
      <c r="AA25" s="16">
        <f t="shared" si="47"/>
        <v>0</v>
      </c>
      <c r="AB25" s="16">
        <f>AB27+AB31</f>
        <v>0</v>
      </c>
      <c r="AC25" s="16">
        <f t="shared" ref="AC25:AD25" si="48">AC27+AC31</f>
        <v>0</v>
      </c>
      <c r="AD25" s="16">
        <f t="shared" si="48"/>
        <v>0</v>
      </c>
      <c r="AE25" s="16" t="s">
        <v>26</v>
      </c>
      <c r="AF25" s="24" t="s">
        <v>27</v>
      </c>
      <c r="AG25" s="37"/>
      <c r="AH25" s="19"/>
      <c r="AI25" s="19"/>
      <c r="AJ25" s="19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36"/>
      <c r="BL25" s="37"/>
      <c r="BM25" s="37"/>
      <c r="BN25" s="19"/>
      <c r="BO25" s="19"/>
      <c r="BP25" s="19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36"/>
      <c r="CR25" s="37"/>
      <c r="CS25" s="37"/>
      <c r="CT25" s="19"/>
      <c r="CU25" s="19"/>
      <c r="CV25" s="19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36"/>
      <c r="DX25" s="37"/>
      <c r="DY25" s="37"/>
      <c r="DZ25" s="19"/>
      <c r="EA25" s="19"/>
      <c r="EB25" s="19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36"/>
      <c r="FD25" s="37"/>
      <c r="FE25" s="37"/>
      <c r="FF25" s="19"/>
      <c r="FG25" s="19"/>
      <c r="FH25" s="19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36"/>
      <c r="GJ25" s="37"/>
      <c r="GK25" s="37"/>
      <c r="GL25" s="19"/>
      <c r="GM25" s="19"/>
      <c r="GN25" s="19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36"/>
      <c r="HP25" s="37"/>
      <c r="HQ25" s="37"/>
      <c r="HR25" s="19"/>
      <c r="HS25" s="19"/>
      <c r="HT25" s="19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36"/>
      <c r="IV25" s="37"/>
      <c r="IW25" s="37"/>
      <c r="IX25" s="19"/>
      <c r="IY25" s="19"/>
      <c r="IZ25" s="19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36"/>
      <c r="KB25" s="37"/>
      <c r="KC25" s="37"/>
      <c r="KD25" s="19"/>
      <c r="KE25" s="19"/>
      <c r="KF25" s="19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36"/>
      <c r="LH25" s="37"/>
      <c r="LI25" s="37"/>
      <c r="LJ25" s="19"/>
      <c r="LK25" s="19"/>
      <c r="LL25" s="19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36"/>
      <c r="MN25" s="37"/>
      <c r="MO25" s="37"/>
      <c r="MP25" s="19"/>
      <c r="MQ25" s="19"/>
      <c r="MR25" s="19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36"/>
      <c r="NT25" s="37"/>
      <c r="NU25" s="37"/>
      <c r="NV25" s="19"/>
      <c r="NW25" s="19"/>
      <c r="NX25" s="19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36"/>
      <c r="OZ25" s="37"/>
      <c r="PA25" s="37"/>
      <c r="PB25" s="19"/>
      <c r="PC25" s="19"/>
      <c r="PD25" s="19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36"/>
      <c r="QF25" s="37"/>
      <c r="QG25" s="37"/>
      <c r="QH25" s="19"/>
      <c r="QI25" s="19"/>
      <c r="QJ25" s="19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36"/>
      <c r="RL25" s="37"/>
      <c r="RM25" s="37"/>
      <c r="RN25" s="19"/>
      <c r="RO25" s="19"/>
      <c r="RP25" s="19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36"/>
      <c r="SR25" s="37"/>
      <c r="SS25" s="37"/>
      <c r="ST25" s="19"/>
      <c r="SU25" s="19"/>
      <c r="SV25" s="19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36"/>
      <c r="TX25" s="37"/>
      <c r="TY25" s="37"/>
      <c r="TZ25" s="19"/>
      <c r="UA25" s="19"/>
      <c r="UB25" s="19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36"/>
      <c r="VD25" s="37"/>
      <c r="VE25" s="37"/>
      <c r="VF25" s="19"/>
      <c r="VG25" s="19"/>
      <c r="VH25" s="19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36"/>
      <c r="WJ25" s="37"/>
      <c r="WK25" s="37"/>
      <c r="WL25" s="19"/>
      <c r="WM25" s="19"/>
      <c r="WN25" s="19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36"/>
      <c r="XP25" s="37"/>
      <c r="XQ25" s="37"/>
      <c r="XR25" s="19"/>
      <c r="XS25" s="19"/>
      <c r="XT25" s="19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36"/>
      <c r="YV25" s="37"/>
      <c r="YW25" s="37"/>
      <c r="YX25" s="19"/>
      <c r="YY25" s="19"/>
      <c r="YZ25" s="19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36"/>
      <c r="AAB25" s="37"/>
      <c r="AAC25" s="37"/>
      <c r="AAD25" s="19"/>
      <c r="AAE25" s="19"/>
      <c r="AAF25" s="19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36"/>
      <c r="ABH25" s="37"/>
      <c r="ABI25" s="37"/>
      <c r="ABJ25" s="19"/>
      <c r="ABK25" s="19"/>
      <c r="ABL25" s="19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36"/>
      <c r="ACN25" s="37"/>
      <c r="ACO25" s="37"/>
      <c r="ACP25" s="19"/>
      <c r="ACQ25" s="19"/>
      <c r="ACR25" s="19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36"/>
      <c r="ADT25" s="37"/>
      <c r="ADU25" s="37"/>
      <c r="ADV25" s="19"/>
      <c r="ADW25" s="19"/>
      <c r="ADX25" s="19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36"/>
      <c r="AEZ25" s="37"/>
      <c r="AFA25" s="37"/>
      <c r="AFB25" s="19"/>
      <c r="AFC25" s="19"/>
      <c r="AFD25" s="19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36"/>
      <c r="AGF25" s="37"/>
      <c r="AGG25" s="37"/>
      <c r="AGH25" s="19"/>
      <c r="AGI25" s="19"/>
      <c r="AGJ25" s="19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36"/>
      <c r="AHL25" s="37"/>
      <c r="AHM25" s="37"/>
      <c r="AHN25" s="19"/>
      <c r="AHO25" s="19"/>
      <c r="AHP25" s="19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36"/>
      <c r="AIR25" s="37"/>
      <c r="AIS25" s="37"/>
      <c r="AIT25" s="19"/>
      <c r="AIU25" s="19"/>
      <c r="AIV25" s="19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36"/>
      <c r="AJX25" s="37"/>
      <c r="AJY25" s="37"/>
      <c r="AJZ25" s="19"/>
      <c r="AKA25" s="19"/>
      <c r="AKB25" s="19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36"/>
      <c r="ALD25" s="37"/>
      <c r="ALE25" s="37"/>
      <c r="ALF25" s="19"/>
      <c r="ALG25" s="19"/>
      <c r="ALH25" s="19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  <c r="AMF25" s="20"/>
      <c r="AMG25" s="20"/>
      <c r="AMH25" s="20"/>
      <c r="AMI25" s="36"/>
      <c r="AMJ25" s="37"/>
      <c r="AMK25" s="37"/>
      <c r="AML25" s="19"/>
      <c r="AMM25" s="19"/>
      <c r="AMN25" s="19"/>
      <c r="AMO25" s="20"/>
      <c r="AMP25" s="20"/>
      <c r="AMQ25" s="20"/>
      <c r="AMR25" s="20"/>
      <c r="AMS25" s="20"/>
      <c r="AMT25" s="20"/>
      <c r="AMU25" s="20"/>
      <c r="AMV25" s="20"/>
      <c r="AMW25" s="20"/>
      <c r="AMX25" s="20"/>
      <c r="AMY25" s="20"/>
      <c r="AMZ25" s="20"/>
      <c r="ANA25" s="20"/>
      <c r="ANB25" s="20"/>
      <c r="ANC25" s="20"/>
      <c r="AND25" s="20"/>
      <c r="ANE25" s="20"/>
      <c r="ANF25" s="20"/>
      <c r="ANG25" s="20"/>
      <c r="ANH25" s="20"/>
      <c r="ANI25" s="20"/>
      <c r="ANJ25" s="20"/>
      <c r="ANK25" s="20"/>
      <c r="ANL25" s="20"/>
      <c r="ANM25" s="20"/>
      <c r="ANN25" s="20"/>
      <c r="ANO25" s="36"/>
      <c r="ANP25" s="37"/>
      <c r="ANQ25" s="37"/>
      <c r="ANR25" s="19"/>
      <c r="ANS25" s="19"/>
      <c r="ANT25" s="19"/>
      <c r="ANU25" s="20"/>
      <c r="ANV25" s="20"/>
      <c r="ANW25" s="20"/>
      <c r="ANX25" s="20"/>
      <c r="ANY25" s="20"/>
      <c r="ANZ25" s="20"/>
      <c r="AOA25" s="20"/>
      <c r="AOB25" s="20"/>
      <c r="AOC25" s="20"/>
      <c r="AOD25" s="20"/>
      <c r="AOE25" s="20"/>
      <c r="AOF25" s="20"/>
      <c r="AOG25" s="20"/>
      <c r="AOH25" s="20"/>
      <c r="AOI25" s="20"/>
      <c r="AOJ25" s="20"/>
      <c r="AOK25" s="20"/>
      <c r="AOL25" s="20"/>
      <c r="AOM25" s="20"/>
      <c r="AON25" s="20"/>
      <c r="AOO25" s="20"/>
      <c r="AOP25" s="20"/>
      <c r="AOQ25" s="20"/>
      <c r="AOR25" s="20"/>
      <c r="AOS25" s="20"/>
      <c r="AOT25" s="20"/>
      <c r="AOU25" s="36"/>
      <c r="AOV25" s="37"/>
      <c r="AOW25" s="37"/>
      <c r="AOX25" s="19"/>
      <c r="AOY25" s="19"/>
      <c r="AOZ25" s="19"/>
      <c r="APA25" s="20"/>
      <c r="APB25" s="20"/>
      <c r="APC25" s="20"/>
      <c r="APD25" s="20"/>
      <c r="APE25" s="20"/>
      <c r="APF25" s="20"/>
      <c r="APG25" s="20"/>
      <c r="APH25" s="20"/>
      <c r="API25" s="20"/>
      <c r="APJ25" s="20"/>
      <c r="APK25" s="20"/>
      <c r="APL25" s="20"/>
      <c r="APM25" s="20"/>
      <c r="APN25" s="20"/>
      <c r="APO25" s="20"/>
      <c r="APP25" s="20"/>
      <c r="APQ25" s="20"/>
      <c r="APR25" s="20"/>
      <c r="APS25" s="20"/>
      <c r="APT25" s="20"/>
      <c r="APU25" s="20"/>
      <c r="APV25" s="20"/>
      <c r="APW25" s="20"/>
      <c r="APX25" s="20"/>
      <c r="APY25" s="20"/>
      <c r="APZ25" s="20"/>
      <c r="AQA25" s="36"/>
      <c r="AQB25" s="37"/>
      <c r="AQC25" s="37"/>
      <c r="AQD25" s="19"/>
      <c r="AQE25" s="19"/>
      <c r="AQF25" s="19"/>
      <c r="AQG25" s="20"/>
      <c r="AQH25" s="20"/>
      <c r="AQI25" s="20"/>
      <c r="AQJ25" s="20"/>
      <c r="AQK25" s="20"/>
      <c r="AQL25" s="20"/>
      <c r="AQM25" s="20"/>
      <c r="AQN25" s="20"/>
      <c r="AQO25" s="20"/>
      <c r="AQP25" s="20"/>
      <c r="AQQ25" s="20"/>
      <c r="AQR25" s="20"/>
      <c r="AQS25" s="20"/>
      <c r="AQT25" s="20"/>
      <c r="AQU25" s="20"/>
      <c r="AQV25" s="20"/>
      <c r="AQW25" s="20"/>
      <c r="AQX25" s="20"/>
      <c r="AQY25" s="20"/>
      <c r="AQZ25" s="20"/>
      <c r="ARA25" s="20"/>
      <c r="ARB25" s="20"/>
      <c r="ARC25" s="20"/>
      <c r="ARD25" s="20"/>
      <c r="ARE25" s="20"/>
      <c r="ARF25" s="20"/>
      <c r="ARG25" s="36"/>
      <c r="ARH25" s="37"/>
      <c r="ARI25" s="37"/>
      <c r="ARJ25" s="19"/>
      <c r="ARK25" s="19"/>
      <c r="ARL25" s="19"/>
      <c r="ARM25" s="20"/>
      <c r="ARN25" s="20"/>
      <c r="ARO25" s="20"/>
      <c r="ARP25" s="20"/>
      <c r="ARQ25" s="20"/>
      <c r="ARR25" s="20"/>
      <c r="ARS25" s="20"/>
      <c r="ART25" s="20"/>
      <c r="ARU25" s="20"/>
      <c r="ARV25" s="20"/>
      <c r="ARW25" s="20"/>
      <c r="ARX25" s="20"/>
      <c r="ARY25" s="20"/>
      <c r="ARZ25" s="20"/>
      <c r="ASA25" s="20"/>
      <c r="ASB25" s="20"/>
      <c r="ASC25" s="20"/>
      <c r="ASD25" s="20"/>
      <c r="ASE25" s="20"/>
      <c r="ASF25" s="20"/>
      <c r="ASG25" s="20"/>
      <c r="ASH25" s="20"/>
      <c r="ASI25" s="20"/>
      <c r="ASJ25" s="20"/>
      <c r="ASK25" s="20"/>
      <c r="ASL25" s="20"/>
      <c r="ASM25" s="36"/>
      <c r="ASN25" s="37"/>
      <c r="ASO25" s="37"/>
      <c r="ASP25" s="19"/>
      <c r="ASQ25" s="19"/>
      <c r="ASR25" s="19"/>
      <c r="ASS25" s="20"/>
      <c r="AST25" s="20"/>
      <c r="ASU25" s="20"/>
      <c r="ASV25" s="20"/>
      <c r="ASW25" s="20"/>
      <c r="ASX25" s="20"/>
      <c r="ASY25" s="20"/>
      <c r="ASZ25" s="20"/>
      <c r="ATA25" s="20"/>
      <c r="ATB25" s="20"/>
      <c r="ATC25" s="20"/>
      <c r="ATD25" s="20"/>
      <c r="ATE25" s="20"/>
      <c r="ATF25" s="20"/>
      <c r="ATG25" s="20"/>
      <c r="ATH25" s="20"/>
      <c r="ATI25" s="20"/>
      <c r="ATJ25" s="20"/>
      <c r="ATK25" s="20"/>
      <c r="ATL25" s="20"/>
      <c r="ATM25" s="20"/>
      <c r="ATN25" s="20"/>
      <c r="ATO25" s="20"/>
      <c r="ATP25" s="20"/>
      <c r="ATQ25" s="20"/>
      <c r="ATR25" s="20"/>
      <c r="ATS25" s="36"/>
      <c r="ATT25" s="37"/>
      <c r="ATU25" s="37"/>
      <c r="ATV25" s="19"/>
      <c r="ATW25" s="19"/>
      <c r="ATX25" s="19"/>
      <c r="ATY25" s="20"/>
      <c r="ATZ25" s="20"/>
      <c r="AUA25" s="20"/>
      <c r="AUB25" s="20"/>
      <c r="AUC25" s="20"/>
      <c r="AUD25" s="20"/>
      <c r="AUE25" s="20"/>
      <c r="AUF25" s="20"/>
      <c r="AUG25" s="20"/>
      <c r="AUH25" s="20"/>
      <c r="AUI25" s="20"/>
      <c r="AUJ25" s="20"/>
      <c r="AUK25" s="20"/>
      <c r="AUL25" s="20"/>
      <c r="AUM25" s="20"/>
      <c r="AUN25" s="20"/>
      <c r="AUO25" s="20"/>
      <c r="AUP25" s="20"/>
      <c r="AUQ25" s="20"/>
      <c r="AUR25" s="20"/>
      <c r="AUS25" s="20"/>
      <c r="AUT25" s="20"/>
      <c r="AUU25" s="20"/>
      <c r="AUV25" s="20"/>
      <c r="AUW25" s="20"/>
      <c r="AUX25" s="20"/>
      <c r="AUY25" s="36"/>
      <c r="AUZ25" s="37"/>
      <c r="AVA25" s="37"/>
      <c r="AVB25" s="19"/>
      <c r="AVC25" s="19"/>
      <c r="AVD25" s="19"/>
      <c r="AVE25" s="20"/>
      <c r="AVF25" s="20"/>
      <c r="AVG25" s="20"/>
      <c r="AVH25" s="20"/>
      <c r="AVI25" s="20"/>
      <c r="AVJ25" s="20"/>
      <c r="AVK25" s="20"/>
      <c r="AVL25" s="20"/>
      <c r="AVM25" s="20"/>
      <c r="AVN25" s="20"/>
      <c r="AVO25" s="20"/>
      <c r="AVP25" s="20"/>
      <c r="AVQ25" s="20"/>
      <c r="AVR25" s="20"/>
      <c r="AVS25" s="20"/>
      <c r="AVT25" s="20"/>
      <c r="AVU25" s="20"/>
      <c r="AVV25" s="20"/>
      <c r="AVW25" s="20"/>
      <c r="AVX25" s="20"/>
      <c r="AVY25" s="20"/>
      <c r="AVZ25" s="20"/>
      <c r="AWA25" s="20"/>
      <c r="AWB25" s="20"/>
      <c r="AWC25" s="20"/>
      <c r="AWD25" s="20"/>
      <c r="AWE25" s="36"/>
      <c r="AWF25" s="37"/>
      <c r="AWG25" s="37"/>
      <c r="AWH25" s="19"/>
      <c r="AWI25" s="19"/>
      <c r="AWJ25" s="19"/>
      <c r="AWK25" s="20"/>
      <c r="AWL25" s="20"/>
      <c r="AWM25" s="20"/>
      <c r="AWN25" s="20"/>
      <c r="AWO25" s="20"/>
      <c r="AWP25" s="20"/>
      <c r="AWQ25" s="20"/>
      <c r="AWR25" s="20"/>
      <c r="AWS25" s="20"/>
      <c r="AWT25" s="20"/>
      <c r="AWU25" s="20"/>
      <c r="AWV25" s="20"/>
      <c r="AWW25" s="20"/>
      <c r="AWX25" s="20"/>
      <c r="AWY25" s="20"/>
      <c r="AWZ25" s="20"/>
      <c r="AXA25" s="20"/>
      <c r="AXB25" s="20"/>
      <c r="AXC25" s="20"/>
      <c r="AXD25" s="20"/>
      <c r="AXE25" s="20"/>
      <c r="AXF25" s="20"/>
      <c r="AXG25" s="20"/>
      <c r="AXH25" s="20"/>
      <c r="AXI25" s="20"/>
      <c r="AXJ25" s="20"/>
      <c r="AXK25" s="36"/>
      <c r="AXL25" s="37"/>
      <c r="AXM25" s="37"/>
      <c r="AXN25" s="19"/>
      <c r="AXO25" s="19"/>
      <c r="AXP25" s="19"/>
      <c r="AXQ25" s="20"/>
      <c r="AXR25" s="20"/>
      <c r="AXS25" s="20"/>
      <c r="AXT25" s="20"/>
      <c r="AXU25" s="20"/>
      <c r="AXV25" s="20"/>
      <c r="AXW25" s="20"/>
      <c r="AXX25" s="20"/>
      <c r="AXY25" s="20"/>
      <c r="AXZ25" s="20"/>
      <c r="AYA25" s="20"/>
      <c r="AYB25" s="20"/>
      <c r="AYC25" s="20"/>
      <c r="AYD25" s="20"/>
      <c r="AYE25" s="20"/>
      <c r="AYF25" s="20"/>
      <c r="AYG25" s="20"/>
      <c r="AYH25" s="20"/>
      <c r="AYI25" s="20"/>
      <c r="AYJ25" s="20"/>
      <c r="AYK25" s="20"/>
      <c r="AYL25" s="20"/>
      <c r="AYM25" s="20"/>
      <c r="AYN25" s="20"/>
      <c r="AYO25" s="20"/>
      <c r="AYP25" s="20"/>
      <c r="AYQ25" s="36"/>
      <c r="AYR25" s="37"/>
      <c r="AYS25" s="37"/>
      <c r="AYT25" s="19"/>
      <c r="AYU25" s="19"/>
      <c r="AYV25" s="19"/>
      <c r="AYW25" s="20"/>
      <c r="AYX25" s="20"/>
      <c r="AYY25" s="20"/>
      <c r="AYZ25" s="20"/>
      <c r="AZA25" s="20"/>
      <c r="AZB25" s="20"/>
      <c r="AZC25" s="20"/>
      <c r="AZD25" s="20"/>
      <c r="AZE25" s="20"/>
      <c r="AZF25" s="20"/>
      <c r="AZG25" s="20"/>
      <c r="AZH25" s="20"/>
      <c r="AZI25" s="20"/>
      <c r="AZJ25" s="20"/>
      <c r="AZK25" s="20"/>
      <c r="AZL25" s="20"/>
      <c r="AZM25" s="20"/>
      <c r="AZN25" s="20"/>
      <c r="AZO25" s="20"/>
      <c r="AZP25" s="20"/>
      <c r="AZQ25" s="20"/>
      <c r="AZR25" s="20"/>
      <c r="AZS25" s="20"/>
      <c r="AZT25" s="20"/>
      <c r="AZU25" s="20"/>
      <c r="AZV25" s="20"/>
      <c r="AZW25" s="36"/>
      <c r="AZX25" s="37"/>
      <c r="AZY25" s="37"/>
      <c r="AZZ25" s="19"/>
      <c r="BAA25" s="19"/>
      <c r="BAB25" s="19"/>
      <c r="BAC25" s="20"/>
      <c r="BAD25" s="20"/>
      <c r="BAE25" s="20"/>
      <c r="BAF25" s="20"/>
      <c r="BAG25" s="20"/>
      <c r="BAH25" s="20"/>
      <c r="BAI25" s="20"/>
      <c r="BAJ25" s="20"/>
      <c r="BAK25" s="20"/>
      <c r="BAL25" s="20"/>
      <c r="BAM25" s="20"/>
      <c r="BAN25" s="20"/>
      <c r="BAO25" s="20"/>
      <c r="BAP25" s="20"/>
      <c r="BAQ25" s="20"/>
      <c r="BAR25" s="20"/>
      <c r="BAS25" s="20"/>
      <c r="BAT25" s="20"/>
      <c r="BAU25" s="20"/>
      <c r="BAV25" s="20"/>
      <c r="BAW25" s="20"/>
      <c r="BAX25" s="20"/>
      <c r="BAY25" s="20"/>
      <c r="BAZ25" s="20"/>
      <c r="BBA25" s="20"/>
      <c r="BBB25" s="20"/>
      <c r="BBC25" s="36"/>
      <c r="BBD25" s="37"/>
      <c r="BBE25" s="37"/>
      <c r="BBF25" s="19"/>
      <c r="BBG25" s="19"/>
      <c r="BBH25" s="19"/>
      <c r="BBI25" s="20"/>
      <c r="BBJ25" s="20"/>
      <c r="BBK25" s="20"/>
      <c r="BBL25" s="20"/>
      <c r="BBM25" s="20"/>
      <c r="BBN25" s="20"/>
      <c r="BBO25" s="20"/>
      <c r="BBP25" s="20"/>
      <c r="BBQ25" s="20"/>
      <c r="BBR25" s="20"/>
      <c r="BBS25" s="20"/>
      <c r="BBT25" s="20"/>
      <c r="BBU25" s="20"/>
      <c r="BBV25" s="20"/>
      <c r="BBW25" s="20"/>
      <c r="BBX25" s="20"/>
      <c r="BBY25" s="20"/>
      <c r="BBZ25" s="20"/>
      <c r="BCA25" s="20"/>
      <c r="BCB25" s="20"/>
      <c r="BCC25" s="20"/>
      <c r="BCD25" s="20"/>
      <c r="BCE25" s="20"/>
      <c r="BCF25" s="20"/>
      <c r="BCG25" s="20"/>
      <c r="BCH25" s="20"/>
      <c r="BCI25" s="36"/>
      <c r="BCJ25" s="37"/>
      <c r="BCK25" s="37"/>
      <c r="BCL25" s="19"/>
      <c r="BCM25" s="19"/>
      <c r="BCN25" s="19"/>
      <c r="BCO25" s="20"/>
      <c r="BCP25" s="20"/>
      <c r="BCQ25" s="20"/>
      <c r="BCR25" s="20"/>
      <c r="BCS25" s="20"/>
      <c r="BCT25" s="20"/>
      <c r="BCU25" s="20"/>
      <c r="BCV25" s="20"/>
      <c r="BCW25" s="20"/>
      <c r="BCX25" s="20"/>
      <c r="BCY25" s="20"/>
      <c r="BCZ25" s="20"/>
      <c r="BDA25" s="20"/>
      <c r="BDB25" s="20"/>
      <c r="BDC25" s="20"/>
      <c r="BDD25" s="20"/>
      <c r="BDE25" s="20"/>
      <c r="BDF25" s="20"/>
      <c r="BDG25" s="20"/>
      <c r="BDH25" s="20"/>
      <c r="BDI25" s="20"/>
      <c r="BDJ25" s="20"/>
      <c r="BDK25" s="20"/>
      <c r="BDL25" s="20"/>
      <c r="BDM25" s="20"/>
      <c r="BDN25" s="20"/>
      <c r="BDO25" s="36"/>
      <c r="BDP25" s="37"/>
      <c r="BDQ25" s="37"/>
      <c r="BDR25" s="19"/>
      <c r="BDS25" s="19"/>
      <c r="BDT25" s="19"/>
      <c r="BDU25" s="20"/>
      <c r="BDV25" s="20"/>
      <c r="BDW25" s="20"/>
      <c r="BDX25" s="20"/>
      <c r="BDY25" s="20"/>
      <c r="BDZ25" s="20"/>
      <c r="BEA25" s="20"/>
      <c r="BEB25" s="20"/>
      <c r="BEC25" s="20"/>
      <c r="BED25" s="20"/>
      <c r="BEE25" s="20"/>
      <c r="BEF25" s="20"/>
      <c r="BEG25" s="20"/>
      <c r="BEH25" s="20"/>
      <c r="BEI25" s="20"/>
      <c r="BEJ25" s="20"/>
      <c r="BEK25" s="20"/>
      <c r="BEL25" s="20"/>
      <c r="BEM25" s="20"/>
      <c r="BEN25" s="20"/>
      <c r="BEO25" s="20"/>
      <c r="BEP25" s="20"/>
      <c r="BEQ25" s="20"/>
      <c r="BER25" s="20"/>
      <c r="BES25" s="20"/>
      <c r="BET25" s="20"/>
      <c r="BEU25" s="36"/>
      <c r="BEV25" s="37"/>
      <c r="BEW25" s="37"/>
      <c r="BEX25" s="19"/>
      <c r="BEY25" s="19"/>
      <c r="BEZ25" s="19"/>
      <c r="BFA25" s="20"/>
      <c r="BFB25" s="20"/>
      <c r="BFC25" s="20"/>
      <c r="BFD25" s="20"/>
      <c r="BFE25" s="20"/>
      <c r="BFF25" s="20"/>
      <c r="BFG25" s="20"/>
      <c r="BFH25" s="20"/>
      <c r="BFI25" s="20"/>
      <c r="BFJ25" s="20"/>
      <c r="BFK25" s="20"/>
      <c r="BFL25" s="20"/>
      <c r="BFM25" s="20"/>
      <c r="BFN25" s="20"/>
      <c r="BFO25" s="20"/>
      <c r="BFP25" s="20"/>
      <c r="BFQ25" s="20"/>
      <c r="BFR25" s="20"/>
      <c r="BFS25" s="20"/>
      <c r="BFT25" s="20"/>
      <c r="BFU25" s="20"/>
      <c r="BFV25" s="20"/>
      <c r="BFW25" s="20"/>
      <c r="BFX25" s="20"/>
      <c r="BFY25" s="20"/>
      <c r="BFZ25" s="20"/>
      <c r="BGA25" s="36"/>
      <c r="BGB25" s="37"/>
      <c r="BGC25" s="37"/>
      <c r="BGD25" s="19"/>
      <c r="BGE25" s="19"/>
      <c r="BGF25" s="19"/>
      <c r="BGG25" s="20"/>
      <c r="BGH25" s="20"/>
      <c r="BGI25" s="20"/>
      <c r="BGJ25" s="20"/>
      <c r="BGK25" s="20"/>
      <c r="BGL25" s="20"/>
      <c r="BGM25" s="20"/>
      <c r="BGN25" s="20"/>
      <c r="BGO25" s="20"/>
      <c r="BGP25" s="20"/>
      <c r="BGQ25" s="20"/>
      <c r="BGR25" s="20"/>
      <c r="BGS25" s="20"/>
      <c r="BGT25" s="20"/>
      <c r="BGU25" s="20"/>
      <c r="BGV25" s="20"/>
      <c r="BGW25" s="20"/>
      <c r="BGX25" s="20"/>
      <c r="BGY25" s="20"/>
      <c r="BGZ25" s="20"/>
      <c r="BHA25" s="20"/>
      <c r="BHB25" s="20"/>
      <c r="BHC25" s="20"/>
      <c r="BHD25" s="20"/>
      <c r="BHE25" s="20"/>
      <c r="BHF25" s="20"/>
      <c r="BHG25" s="36"/>
      <c r="BHH25" s="37"/>
      <c r="BHI25" s="37"/>
      <c r="BHJ25" s="19"/>
      <c r="BHK25" s="19"/>
      <c r="BHL25" s="19"/>
      <c r="BHM25" s="20"/>
      <c r="BHN25" s="20"/>
      <c r="BHO25" s="20"/>
      <c r="BHP25" s="20"/>
      <c r="BHQ25" s="20"/>
      <c r="BHR25" s="20"/>
      <c r="BHS25" s="20"/>
      <c r="BHT25" s="20"/>
      <c r="BHU25" s="20"/>
      <c r="BHV25" s="20"/>
      <c r="BHW25" s="20"/>
      <c r="BHX25" s="20"/>
      <c r="BHY25" s="20"/>
      <c r="BHZ25" s="20"/>
      <c r="BIA25" s="20"/>
      <c r="BIB25" s="20"/>
      <c r="BIC25" s="20"/>
      <c r="BID25" s="20"/>
      <c r="BIE25" s="20"/>
      <c r="BIF25" s="20"/>
      <c r="BIG25" s="20"/>
      <c r="BIH25" s="20"/>
      <c r="BII25" s="20"/>
      <c r="BIJ25" s="20"/>
      <c r="BIK25" s="20"/>
      <c r="BIL25" s="20"/>
      <c r="BIM25" s="36"/>
      <c r="BIN25" s="37"/>
      <c r="BIO25" s="37"/>
      <c r="BIP25" s="19"/>
      <c r="BIQ25" s="19"/>
      <c r="BIR25" s="19"/>
      <c r="BIS25" s="20"/>
      <c r="BIT25" s="20"/>
      <c r="BIU25" s="20"/>
      <c r="BIV25" s="20"/>
      <c r="BIW25" s="20"/>
      <c r="BIX25" s="20"/>
      <c r="BIY25" s="20"/>
      <c r="BIZ25" s="20"/>
      <c r="BJA25" s="20"/>
      <c r="BJB25" s="20"/>
      <c r="BJC25" s="20"/>
      <c r="BJD25" s="20"/>
      <c r="BJE25" s="20"/>
      <c r="BJF25" s="20"/>
      <c r="BJG25" s="20"/>
      <c r="BJH25" s="20"/>
      <c r="BJI25" s="20"/>
      <c r="BJJ25" s="20"/>
      <c r="BJK25" s="20"/>
      <c r="BJL25" s="20"/>
      <c r="BJM25" s="20"/>
      <c r="BJN25" s="20"/>
      <c r="BJO25" s="20"/>
      <c r="BJP25" s="20"/>
      <c r="BJQ25" s="20"/>
      <c r="BJR25" s="20"/>
      <c r="BJS25" s="36"/>
      <c r="BJT25" s="37"/>
      <c r="BJU25" s="37"/>
      <c r="BJV25" s="19"/>
      <c r="BJW25" s="19"/>
      <c r="BJX25" s="19"/>
      <c r="BJY25" s="20"/>
      <c r="BJZ25" s="20"/>
      <c r="BKA25" s="20"/>
      <c r="BKB25" s="20"/>
      <c r="BKC25" s="20"/>
      <c r="BKD25" s="20"/>
      <c r="BKE25" s="20"/>
      <c r="BKF25" s="20"/>
      <c r="BKG25" s="20"/>
      <c r="BKH25" s="20"/>
      <c r="BKI25" s="20"/>
      <c r="BKJ25" s="20"/>
      <c r="BKK25" s="20"/>
      <c r="BKL25" s="20"/>
      <c r="BKM25" s="20"/>
      <c r="BKN25" s="20"/>
      <c r="BKO25" s="20"/>
      <c r="BKP25" s="20"/>
      <c r="BKQ25" s="20"/>
      <c r="BKR25" s="20"/>
      <c r="BKS25" s="20"/>
      <c r="BKT25" s="20"/>
      <c r="BKU25" s="20"/>
      <c r="BKV25" s="20"/>
      <c r="BKW25" s="20"/>
      <c r="BKX25" s="20"/>
      <c r="BKY25" s="36"/>
      <c r="BKZ25" s="37"/>
      <c r="BLA25" s="37"/>
      <c r="BLB25" s="19"/>
      <c r="BLC25" s="19"/>
      <c r="BLD25" s="19"/>
      <c r="BLE25" s="20"/>
      <c r="BLF25" s="20"/>
      <c r="BLG25" s="20"/>
      <c r="BLH25" s="20"/>
      <c r="BLI25" s="20"/>
      <c r="BLJ25" s="20"/>
      <c r="BLK25" s="20"/>
      <c r="BLL25" s="20"/>
      <c r="BLM25" s="20"/>
      <c r="BLN25" s="20"/>
      <c r="BLO25" s="20"/>
      <c r="BLP25" s="20"/>
      <c r="BLQ25" s="20"/>
      <c r="BLR25" s="20"/>
      <c r="BLS25" s="20"/>
      <c r="BLT25" s="20"/>
      <c r="BLU25" s="20"/>
      <c r="BLV25" s="20"/>
      <c r="BLW25" s="20"/>
      <c r="BLX25" s="20"/>
      <c r="BLY25" s="20"/>
      <c r="BLZ25" s="20"/>
      <c r="BMA25" s="20"/>
      <c r="BMB25" s="20"/>
      <c r="BMC25" s="20"/>
      <c r="BMD25" s="20"/>
      <c r="BME25" s="36"/>
      <c r="BMF25" s="37"/>
      <c r="BMG25" s="37"/>
      <c r="BMH25" s="19"/>
      <c r="BMI25" s="19"/>
      <c r="BMJ25" s="19"/>
      <c r="BMK25" s="20"/>
      <c r="BML25" s="20"/>
      <c r="BMM25" s="20"/>
      <c r="BMN25" s="20"/>
      <c r="BMO25" s="20"/>
      <c r="BMP25" s="20"/>
      <c r="BMQ25" s="20"/>
      <c r="BMR25" s="20"/>
      <c r="BMS25" s="20"/>
      <c r="BMT25" s="20"/>
      <c r="BMU25" s="20"/>
      <c r="BMV25" s="20"/>
      <c r="BMW25" s="20"/>
      <c r="BMX25" s="20"/>
      <c r="BMY25" s="20"/>
      <c r="BMZ25" s="20"/>
      <c r="BNA25" s="20"/>
      <c r="BNB25" s="20"/>
      <c r="BNC25" s="20"/>
      <c r="BND25" s="20"/>
      <c r="BNE25" s="20"/>
      <c r="BNF25" s="20"/>
      <c r="BNG25" s="20"/>
      <c r="BNH25" s="20"/>
      <c r="BNI25" s="20"/>
      <c r="BNJ25" s="20"/>
      <c r="BNK25" s="36"/>
      <c r="BNL25" s="37"/>
      <c r="BNM25" s="37"/>
      <c r="BNN25" s="19"/>
      <c r="BNO25" s="19"/>
      <c r="BNP25" s="19"/>
      <c r="BNQ25" s="20"/>
      <c r="BNR25" s="20"/>
      <c r="BNS25" s="20"/>
      <c r="BNT25" s="20"/>
      <c r="BNU25" s="20"/>
      <c r="BNV25" s="20"/>
      <c r="BNW25" s="20"/>
      <c r="BNX25" s="20"/>
      <c r="BNY25" s="20"/>
      <c r="BNZ25" s="20"/>
      <c r="BOA25" s="20"/>
      <c r="BOB25" s="20"/>
      <c r="BOC25" s="20"/>
      <c r="BOD25" s="20"/>
      <c r="BOE25" s="20"/>
      <c r="BOF25" s="20"/>
      <c r="BOG25" s="20"/>
      <c r="BOH25" s="20"/>
      <c r="BOI25" s="20"/>
      <c r="BOJ25" s="20"/>
      <c r="BOK25" s="20"/>
      <c r="BOL25" s="20"/>
      <c r="BOM25" s="20"/>
      <c r="BON25" s="20"/>
      <c r="BOO25" s="20"/>
      <c r="BOP25" s="20"/>
      <c r="BOQ25" s="36"/>
      <c r="BOR25" s="37"/>
      <c r="BOS25" s="37"/>
      <c r="BOT25" s="19"/>
      <c r="BOU25" s="19"/>
      <c r="BOV25" s="19"/>
      <c r="BOW25" s="20"/>
      <c r="BOX25" s="20"/>
      <c r="BOY25" s="20"/>
      <c r="BOZ25" s="20"/>
      <c r="BPA25" s="20"/>
      <c r="BPB25" s="20"/>
      <c r="BPC25" s="20"/>
      <c r="BPD25" s="20"/>
      <c r="BPE25" s="20"/>
      <c r="BPF25" s="20"/>
      <c r="BPG25" s="20"/>
      <c r="BPH25" s="20"/>
      <c r="BPI25" s="20"/>
      <c r="BPJ25" s="20"/>
      <c r="BPK25" s="20"/>
      <c r="BPL25" s="20"/>
      <c r="BPM25" s="20"/>
      <c r="BPN25" s="20"/>
      <c r="BPO25" s="20"/>
      <c r="BPP25" s="20"/>
      <c r="BPQ25" s="20"/>
      <c r="BPR25" s="20"/>
      <c r="BPS25" s="20"/>
      <c r="BPT25" s="20"/>
      <c r="BPU25" s="20"/>
      <c r="BPV25" s="20"/>
      <c r="BPW25" s="36"/>
      <c r="BPX25" s="37"/>
      <c r="BPY25" s="37"/>
      <c r="BPZ25" s="19"/>
      <c r="BQA25" s="19"/>
      <c r="BQB25" s="19"/>
      <c r="BQC25" s="20"/>
      <c r="BQD25" s="20"/>
      <c r="BQE25" s="20"/>
      <c r="BQF25" s="20"/>
      <c r="BQG25" s="20"/>
      <c r="BQH25" s="20"/>
      <c r="BQI25" s="20"/>
      <c r="BQJ25" s="20"/>
      <c r="BQK25" s="20"/>
      <c r="BQL25" s="20"/>
      <c r="BQM25" s="20"/>
      <c r="BQN25" s="20"/>
      <c r="BQO25" s="20"/>
      <c r="BQP25" s="20"/>
      <c r="BQQ25" s="20"/>
      <c r="BQR25" s="20"/>
      <c r="BQS25" s="20"/>
      <c r="BQT25" s="20"/>
      <c r="BQU25" s="20"/>
      <c r="BQV25" s="20"/>
      <c r="BQW25" s="20"/>
      <c r="BQX25" s="20"/>
      <c r="BQY25" s="20"/>
      <c r="BQZ25" s="20"/>
      <c r="BRA25" s="20"/>
      <c r="BRB25" s="20"/>
      <c r="BRC25" s="36"/>
      <c r="BRD25" s="37"/>
      <c r="BRE25" s="37"/>
      <c r="BRF25" s="19"/>
      <c r="BRG25" s="19"/>
      <c r="BRH25" s="19"/>
      <c r="BRI25" s="20"/>
      <c r="BRJ25" s="20"/>
      <c r="BRK25" s="20"/>
      <c r="BRL25" s="20"/>
      <c r="BRM25" s="20"/>
      <c r="BRN25" s="20"/>
      <c r="BRO25" s="20"/>
      <c r="BRP25" s="20"/>
      <c r="BRQ25" s="20"/>
      <c r="BRR25" s="20"/>
      <c r="BRS25" s="20"/>
      <c r="BRT25" s="20"/>
      <c r="BRU25" s="20"/>
      <c r="BRV25" s="20"/>
      <c r="BRW25" s="20"/>
      <c r="BRX25" s="20"/>
      <c r="BRY25" s="20"/>
      <c r="BRZ25" s="20"/>
      <c r="BSA25" s="20"/>
      <c r="BSB25" s="20"/>
      <c r="BSC25" s="20"/>
      <c r="BSD25" s="20"/>
      <c r="BSE25" s="20"/>
      <c r="BSF25" s="20"/>
      <c r="BSG25" s="20"/>
      <c r="BSH25" s="20"/>
      <c r="BSI25" s="36"/>
      <c r="BSJ25" s="37"/>
      <c r="BSK25" s="37"/>
      <c r="BSL25" s="19"/>
      <c r="BSM25" s="19"/>
      <c r="BSN25" s="19"/>
      <c r="BSO25" s="20"/>
      <c r="BSP25" s="20"/>
      <c r="BSQ25" s="20"/>
      <c r="BSR25" s="20"/>
      <c r="BSS25" s="20"/>
      <c r="BST25" s="20"/>
      <c r="BSU25" s="20"/>
      <c r="BSV25" s="20"/>
      <c r="BSW25" s="20"/>
      <c r="BSX25" s="20"/>
      <c r="BSY25" s="20"/>
      <c r="BSZ25" s="20"/>
      <c r="BTA25" s="20"/>
      <c r="BTB25" s="20"/>
      <c r="BTC25" s="20"/>
      <c r="BTD25" s="20"/>
      <c r="BTE25" s="20"/>
      <c r="BTF25" s="20"/>
      <c r="BTG25" s="20"/>
      <c r="BTH25" s="20"/>
      <c r="BTI25" s="20"/>
      <c r="BTJ25" s="20"/>
      <c r="BTK25" s="20"/>
      <c r="BTL25" s="20"/>
      <c r="BTM25" s="20"/>
      <c r="BTN25" s="20"/>
      <c r="BTO25" s="36"/>
      <c r="BTP25" s="37"/>
      <c r="BTQ25" s="37"/>
      <c r="BTR25" s="19"/>
      <c r="BTS25" s="19"/>
      <c r="BTT25" s="19"/>
      <c r="BTU25" s="20"/>
      <c r="BTV25" s="20"/>
      <c r="BTW25" s="20"/>
      <c r="BTX25" s="20"/>
      <c r="BTY25" s="20"/>
      <c r="BTZ25" s="20"/>
      <c r="BUA25" s="20"/>
      <c r="BUB25" s="20"/>
      <c r="BUC25" s="20"/>
      <c r="BUD25" s="20"/>
      <c r="BUE25" s="20"/>
      <c r="BUF25" s="20"/>
      <c r="BUG25" s="20"/>
      <c r="BUH25" s="20"/>
      <c r="BUI25" s="20"/>
      <c r="BUJ25" s="20"/>
      <c r="BUK25" s="20"/>
      <c r="BUL25" s="20"/>
      <c r="BUM25" s="20"/>
      <c r="BUN25" s="20"/>
      <c r="BUO25" s="20"/>
      <c r="BUP25" s="20"/>
      <c r="BUQ25" s="20"/>
      <c r="BUR25" s="20"/>
      <c r="BUS25" s="20"/>
      <c r="BUT25" s="20"/>
      <c r="BUU25" s="36"/>
      <c r="BUV25" s="37"/>
      <c r="BUW25" s="37"/>
      <c r="BUX25" s="19"/>
      <c r="BUY25" s="19"/>
      <c r="BUZ25" s="19"/>
      <c r="BVA25" s="20"/>
      <c r="BVB25" s="20"/>
      <c r="BVC25" s="20"/>
      <c r="BVD25" s="20"/>
      <c r="BVE25" s="20"/>
      <c r="BVF25" s="20"/>
      <c r="BVG25" s="20"/>
      <c r="BVH25" s="20"/>
      <c r="BVI25" s="20"/>
      <c r="BVJ25" s="20"/>
      <c r="BVK25" s="20"/>
      <c r="BVL25" s="20"/>
      <c r="BVM25" s="20"/>
      <c r="BVN25" s="20"/>
      <c r="BVO25" s="20"/>
      <c r="BVP25" s="20"/>
      <c r="BVQ25" s="20"/>
      <c r="BVR25" s="20"/>
      <c r="BVS25" s="20"/>
      <c r="BVT25" s="20"/>
      <c r="BVU25" s="20"/>
      <c r="BVV25" s="20"/>
      <c r="BVW25" s="20"/>
      <c r="BVX25" s="20"/>
      <c r="BVY25" s="20"/>
      <c r="BVZ25" s="20"/>
      <c r="BWA25" s="36"/>
      <c r="BWB25" s="37"/>
      <c r="BWC25" s="37"/>
      <c r="BWD25" s="19"/>
      <c r="BWE25" s="19"/>
      <c r="BWF25" s="19"/>
      <c r="BWG25" s="20"/>
      <c r="BWH25" s="20"/>
      <c r="BWI25" s="20"/>
      <c r="BWJ25" s="20"/>
      <c r="BWK25" s="20"/>
      <c r="BWL25" s="20"/>
      <c r="BWM25" s="20"/>
      <c r="BWN25" s="20"/>
      <c r="BWO25" s="20"/>
      <c r="BWP25" s="20"/>
      <c r="BWQ25" s="20"/>
      <c r="BWR25" s="20"/>
      <c r="BWS25" s="20"/>
      <c r="BWT25" s="20"/>
      <c r="BWU25" s="20"/>
      <c r="BWV25" s="20"/>
      <c r="BWW25" s="20"/>
      <c r="BWX25" s="20"/>
      <c r="BWY25" s="20"/>
      <c r="BWZ25" s="20"/>
      <c r="BXA25" s="20"/>
      <c r="BXB25" s="20"/>
      <c r="BXC25" s="20"/>
      <c r="BXD25" s="20"/>
      <c r="BXE25" s="20"/>
      <c r="BXF25" s="20"/>
      <c r="BXG25" s="36"/>
      <c r="BXH25" s="37"/>
      <c r="BXI25" s="37"/>
      <c r="BXJ25" s="19"/>
      <c r="BXK25" s="19"/>
      <c r="BXL25" s="19"/>
      <c r="BXM25" s="20"/>
      <c r="BXN25" s="20"/>
      <c r="BXO25" s="20"/>
      <c r="BXP25" s="20"/>
      <c r="BXQ25" s="20"/>
      <c r="BXR25" s="20"/>
      <c r="BXS25" s="20"/>
      <c r="BXT25" s="20"/>
      <c r="BXU25" s="20"/>
      <c r="BXV25" s="20"/>
      <c r="BXW25" s="20"/>
      <c r="BXX25" s="20"/>
      <c r="BXY25" s="20"/>
      <c r="BXZ25" s="20"/>
      <c r="BYA25" s="20"/>
      <c r="BYB25" s="20"/>
      <c r="BYC25" s="20"/>
      <c r="BYD25" s="20"/>
      <c r="BYE25" s="20"/>
      <c r="BYF25" s="20"/>
      <c r="BYG25" s="20"/>
      <c r="BYH25" s="20"/>
      <c r="BYI25" s="20"/>
      <c r="BYJ25" s="20"/>
      <c r="BYK25" s="20"/>
      <c r="BYL25" s="20"/>
      <c r="BYM25" s="36"/>
      <c r="BYN25" s="37"/>
      <c r="BYO25" s="37"/>
      <c r="BYP25" s="19"/>
      <c r="BYQ25" s="19"/>
      <c r="BYR25" s="19"/>
      <c r="BYS25" s="20"/>
      <c r="BYT25" s="20"/>
      <c r="BYU25" s="20"/>
      <c r="BYV25" s="20"/>
      <c r="BYW25" s="20"/>
      <c r="BYX25" s="20"/>
      <c r="BYY25" s="20"/>
      <c r="BYZ25" s="20"/>
      <c r="BZA25" s="20"/>
      <c r="BZB25" s="20"/>
      <c r="BZC25" s="20"/>
      <c r="BZD25" s="20"/>
      <c r="BZE25" s="20"/>
      <c r="BZF25" s="20"/>
      <c r="BZG25" s="20"/>
      <c r="BZH25" s="20"/>
      <c r="BZI25" s="20"/>
      <c r="BZJ25" s="20"/>
      <c r="BZK25" s="20"/>
      <c r="BZL25" s="20"/>
      <c r="BZM25" s="20"/>
      <c r="BZN25" s="20"/>
      <c r="BZO25" s="20"/>
      <c r="BZP25" s="20"/>
      <c r="BZQ25" s="20"/>
      <c r="BZR25" s="20"/>
      <c r="BZS25" s="36"/>
      <c r="BZT25" s="37"/>
      <c r="BZU25" s="37"/>
      <c r="BZV25" s="19"/>
      <c r="BZW25" s="19"/>
      <c r="BZX25" s="19"/>
      <c r="BZY25" s="20"/>
      <c r="BZZ25" s="20"/>
      <c r="CAA25" s="20"/>
      <c r="CAB25" s="20"/>
      <c r="CAC25" s="20"/>
      <c r="CAD25" s="20"/>
      <c r="CAE25" s="20"/>
      <c r="CAF25" s="20"/>
      <c r="CAG25" s="20"/>
      <c r="CAH25" s="20"/>
      <c r="CAI25" s="20"/>
      <c r="CAJ25" s="20"/>
      <c r="CAK25" s="20"/>
      <c r="CAL25" s="20"/>
      <c r="CAM25" s="20"/>
      <c r="CAN25" s="20"/>
      <c r="CAO25" s="20"/>
      <c r="CAP25" s="20"/>
      <c r="CAQ25" s="20"/>
      <c r="CAR25" s="20"/>
      <c r="CAS25" s="20"/>
      <c r="CAT25" s="20"/>
      <c r="CAU25" s="20"/>
      <c r="CAV25" s="20"/>
      <c r="CAW25" s="20"/>
      <c r="CAX25" s="20"/>
      <c r="CAY25" s="36"/>
      <c r="CAZ25" s="37"/>
      <c r="CBA25" s="37"/>
      <c r="CBB25" s="19"/>
      <c r="CBC25" s="19"/>
      <c r="CBD25" s="19"/>
      <c r="CBE25" s="20"/>
      <c r="CBF25" s="20"/>
      <c r="CBG25" s="20"/>
      <c r="CBH25" s="20"/>
      <c r="CBI25" s="20"/>
      <c r="CBJ25" s="20"/>
      <c r="CBK25" s="20"/>
      <c r="CBL25" s="20"/>
      <c r="CBM25" s="20"/>
      <c r="CBN25" s="20"/>
      <c r="CBO25" s="20"/>
      <c r="CBP25" s="20"/>
      <c r="CBQ25" s="20"/>
      <c r="CBR25" s="20"/>
      <c r="CBS25" s="20"/>
      <c r="CBT25" s="20"/>
      <c r="CBU25" s="20"/>
      <c r="CBV25" s="20"/>
      <c r="CBW25" s="20"/>
      <c r="CBX25" s="20"/>
      <c r="CBY25" s="20"/>
      <c r="CBZ25" s="20"/>
      <c r="CCA25" s="20"/>
      <c r="CCB25" s="20"/>
      <c r="CCC25" s="20"/>
      <c r="CCD25" s="20"/>
      <c r="CCE25" s="36"/>
      <c r="CCF25" s="37"/>
      <c r="CCG25" s="37"/>
      <c r="CCH25" s="19"/>
      <c r="CCI25" s="19"/>
      <c r="CCJ25" s="19"/>
      <c r="CCK25" s="20"/>
      <c r="CCL25" s="20"/>
      <c r="CCM25" s="20"/>
      <c r="CCN25" s="20"/>
      <c r="CCO25" s="20"/>
      <c r="CCP25" s="20"/>
      <c r="CCQ25" s="20"/>
      <c r="CCR25" s="20"/>
      <c r="CCS25" s="20"/>
      <c r="CCT25" s="20"/>
      <c r="CCU25" s="20"/>
      <c r="CCV25" s="20"/>
      <c r="CCW25" s="20"/>
      <c r="CCX25" s="20"/>
      <c r="CCY25" s="20"/>
      <c r="CCZ25" s="20"/>
      <c r="CDA25" s="20"/>
      <c r="CDB25" s="20"/>
      <c r="CDC25" s="20"/>
      <c r="CDD25" s="20"/>
      <c r="CDE25" s="20"/>
      <c r="CDF25" s="20"/>
      <c r="CDG25" s="20"/>
      <c r="CDH25" s="20"/>
      <c r="CDI25" s="20"/>
      <c r="CDJ25" s="20"/>
      <c r="CDK25" s="36"/>
      <c r="CDL25" s="37"/>
      <c r="CDM25" s="37"/>
      <c r="CDN25" s="19"/>
      <c r="CDO25" s="19"/>
      <c r="CDP25" s="19"/>
      <c r="CDQ25" s="20"/>
      <c r="CDR25" s="20"/>
      <c r="CDS25" s="20"/>
      <c r="CDT25" s="20"/>
      <c r="CDU25" s="20"/>
      <c r="CDV25" s="20"/>
      <c r="CDW25" s="20"/>
      <c r="CDX25" s="20"/>
      <c r="CDY25" s="20"/>
      <c r="CDZ25" s="20"/>
      <c r="CEA25" s="20"/>
      <c r="CEB25" s="20"/>
      <c r="CEC25" s="20"/>
      <c r="CED25" s="20"/>
      <c r="CEE25" s="20"/>
      <c r="CEF25" s="20"/>
      <c r="CEG25" s="20"/>
      <c r="CEH25" s="20"/>
      <c r="CEI25" s="20"/>
      <c r="CEJ25" s="20"/>
      <c r="CEK25" s="20"/>
      <c r="CEL25" s="20"/>
      <c r="CEM25" s="20"/>
      <c r="CEN25" s="20"/>
      <c r="CEO25" s="20"/>
      <c r="CEP25" s="20"/>
      <c r="CEQ25" s="36"/>
      <c r="CER25" s="37"/>
      <c r="CES25" s="37"/>
      <c r="CET25" s="19"/>
      <c r="CEU25" s="19"/>
      <c r="CEV25" s="19"/>
      <c r="CEW25" s="20"/>
      <c r="CEX25" s="20"/>
      <c r="CEY25" s="20"/>
      <c r="CEZ25" s="20"/>
      <c r="CFA25" s="20"/>
      <c r="CFB25" s="20"/>
      <c r="CFC25" s="20"/>
      <c r="CFD25" s="20"/>
      <c r="CFE25" s="20"/>
      <c r="CFF25" s="20"/>
      <c r="CFG25" s="20"/>
      <c r="CFH25" s="20"/>
      <c r="CFI25" s="20"/>
      <c r="CFJ25" s="20"/>
      <c r="CFK25" s="20"/>
      <c r="CFL25" s="20"/>
      <c r="CFM25" s="20"/>
      <c r="CFN25" s="20"/>
      <c r="CFO25" s="20"/>
      <c r="CFP25" s="20"/>
      <c r="CFQ25" s="20"/>
      <c r="CFR25" s="20"/>
      <c r="CFS25" s="20"/>
      <c r="CFT25" s="20"/>
      <c r="CFU25" s="20"/>
      <c r="CFV25" s="20"/>
      <c r="CFW25" s="36"/>
      <c r="CFX25" s="37"/>
      <c r="CFY25" s="37"/>
      <c r="CFZ25" s="19"/>
      <c r="CGA25" s="19"/>
      <c r="CGB25" s="19"/>
      <c r="CGC25" s="20"/>
      <c r="CGD25" s="20"/>
      <c r="CGE25" s="20"/>
      <c r="CGF25" s="20"/>
      <c r="CGG25" s="20"/>
      <c r="CGH25" s="20"/>
      <c r="CGI25" s="20"/>
      <c r="CGJ25" s="20"/>
      <c r="CGK25" s="20"/>
      <c r="CGL25" s="20"/>
      <c r="CGM25" s="20"/>
      <c r="CGN25" s="20"/>
      <c r="CGO25" s="20"/>
      <c r="CGP25" s="20"/>
      <c r="CGQ25" s="20"/>
      <c r="CGR25" s="20"/>
      <c r="CGS25" s="20"/>
      <c r="CGT25" s="20"/>
      <c r="CGU25" s="20"/>
      <c r="CGV25" s="20"/>
      <c r="CGW25" s="20"/>
      <c r="CGX25" s="20"/>
      <c r="CGY25" s="20"/>
      <c r="CGZ25" s="20"/>
      <c r="CHA25" s="20"/>
      <c r="CHB25" s="20"/>
      <c r="CHC25" s="36"/>
      <c r="CHD25" s="37"/>
      <c r="CHE25" s="37"/>
      <c r="CHF25" s="19"/>
      <c r="CHG25" s="19"/>
      <c r="CHH25" s="19"/>
      <c r="CHI25" s="20"/>
      <c r="CHJ25" s="20"/>
      <c r="CHK25" s="20"/>
      <c r="CHL25" s="20"/>
      <c r="CHM25" s="20"/>
      <c r="CHN25" s="20"/>
      <c r="CHO25" s="20"/>
      <c r="CHP25" s="20"/>
      <c r="CHQ25" s="20"/>
      <c r="CHR25" s="20"/>
      <c r="CHS25" s="20"/>
      <c r="CHT25" s="20"/>
      <c r="CHU25" s="20"/>
      <c r="CHV25" s="20"/>
      <c r="CHW25" s="20"/>
      <c r="CHX25" s="20"/>
      <c r="CHY25" s="20"/>
      <c r="CHZ25" s="20"/>
      <c r="CIA25" s="20"/>
      <c r="CIB25" s="20"/>
      <c r="CIC25" s="20"/>
      <c r="CID25" s="20"/>
      <c r="CIE25" s="20"/>
      <c r="CIF25" s="20"/>
      <c r="CIG25" s="20"/>
      <c r="CIH25" s="20"/>
      <c r="CII25" s="36"/>
      <c r="CIJ25" s="37"/>
      <c r="CIK25" s="37"/>
      <c r="CIL25" s="19"/>
      <c r="CIM25" s="19"/>
      <c r="CIN25" s="19"/>
      <c r="CIO25" s="20"/>
      <c r="CIP25" s="20"/>
      <c r="CIQ25" s="20"/>
      <c r="CIR25" s="20"/>
      <c r="CIS25" s="20"/>
      <c r="CIT25" s="20"/>
      <c r="CIU25" s="20"/>
      <c r="CIV25" s="20"/>
      <c r="CIW25" s="20"/>
      <c r="CIX25" s="20"/>
      <c r="CIY25" s="20"/>
      <c r="CIZ25" s="20"/>
      <c r="CJA25" s="20"/>
      <c r="CJB25" s="20"/>
      <c r="CJC25" s="20"/>
      <c r="CJD25" s="20"/>
      <c r="CJE25" s="20"/>
      <c r="CJF25" s="20"/>
      <c r="CJG25" s="20"/>
      <c r="CJH25" s="20"/>
      <c r="CJI25" s="20"/>
      <c r="CJJ25" s="20"/>
      <c r="CJK25" s="20"/>
      <c r="CJL25" s="20"/>
      <c r="CJM25" s="20"/>
      <c r="CJN25" s="20"/>
      <c r="CJO25" s="36"/>
      <c r="CJP25" s="37"/>
      <c r="CJQ25" s="37"/>
      <c r="CJR25" s="19"/>
      <c r="CJS25" s="19"/>
      <c r="CJT25" s="19"/>
      <c r="CJU25" s="20"/>
      <c r="CJV25" s="20"/>
      <c r="CJW25" s="20"/>
      <c r="CJX25" s="20"/>
      <c r="CJY25" s="20"/>
      <c r="CJZ25" s="20"/>
      <c r="CKA25" s="20"/>
      <c r="CKB25" s="20"/>
      <c r="CKC25" s="20"/>
      <c r="CKD25" s="20"/>
      <c r="CKE25" s="20"/>
      <c r="CKF25" s="20"/>
      <c r="CKG25" s="20"/>
      <c r="CKH25" s="20"/>
      <c r="CKI25" s="20"/>
      <c r="CKJ25" s="20"/>
      <c r="CKK25" s="20"/>
      <c r="CKL25" s="20"/>
      <c r="CKM25" s="20"/>
      <c r="CKN25" s="20"/>
      <c r="CKO25" s="20"/>
      <c r="CKP25" s="20"/>
      <c r="CKQ25" s="20"/>
      <c r="CKR25" s="20"/>
      <c r="CKS25" s="20"/>
      <c r="CKT25" s="20"/>
      <c r="CKU25" s="36"/>
      <c r="CKV25" s="37"/>
      <c r="CKW25" s="37"/>
      <c r="CKX25" s="19"/>
      <c r="CKY25" s="19"/>
      <c r="CKZ25" s="19"/>
      <c r="CLA25" s="20"/>
      <c r="CLB25" s="20"/>
      <c r="CLC25" s="20"/>
      <c r="CLD25" s="20"/>
      <c r="CLE25" s="20"/>
      <c r="CLF25" s="20"/>
      <c r="CLG25" s="20"/>
      <c r="CLH25" s="20"/>
      <c r="CLI25" s="20"/>
      <c r="CLJ25" s="20"/>
      <c r="CLK25" s="20"/>
      <c r="CLL25" s="20"/>
      <c r="CLM25" s="20"/>
      <c r="CLN25" s="20"/>
      <c r="CLO25" s="20"/>
      <c r="CLP25" s="20"/>
      <c r="CLQ25" s="20"/>
      <c r="CLR25" s="20"/>
      <c r="CLS25" s="20"/>
      <c r="CLT25" s="20"/>
      <c r="CLU25" s="20"/>
      <c r="CLV25" s="20"/>
      <c r="CLW25" s="20"/>
      <c r="CLX25" s="20"/>
      <c r="CLY25" s="20"/>
      <c r="CLZ25" s="20"/>
      <c r="CMA25" s="36"/>
      <c r="CMB25" s="37"/>
      <c r="CMC25" s="37"/>
      <c r="CMD25" s="19"/>
      <c r="CME25" s="19"/>
      <c r="CMF25" s="19"/>
      <c r="CMG25" s="20"/>
      <c r="CMH25" s="20"/>
      <c r="CMI25" s="20"/>
      <c r="CMJ25" s="20"/>
      <c r="CMK25" s="20"/>
      <c r="CML25" s="20"/>
      <c r="CMM25" s="20"/>
      <c r="CMN25" s="20"/>
      <c r="CMO25" s="20"/>
      <c r="CMP25" s="20"/>
      <c r="CMQ25" s="20"/>
      <c r="CMR25" s="20"/>
      <c r="CMS25" s="20"/>
      <c r="CMT25" s="20"/>
      <c r="CMU25" s="20"/>
      <c r="CMV25" s="20"/>
      <c r="CMW25" s="20"/>
      <c r="CMX25" s="20"/>
      <c r="CMY25" s="20"/>
      <c r="CMZ25" s="20"/>
      <c r="CNA25" s="20"/>
      <c r="CNB25" s="20"/>
      <c r="CNC25" s="20"/>
      <c r="CND25" s="20"/>
      <c r="CNE25" s="20"/>
      <c r="CNF25" s="20"/>
      <c r="CNG25" s="36"/>
      <c r="CNH25" s="37"/>
      <c r="CNI25" s="37"/>
      <c r="CNJ25" s="19"/>
      <c r="CNK25" s="19"/>
      <c r="CNL25" s="19"/>
      <c r="CNM25" s="20"/>
      <c r="CNN25" s="20"/>
      <c r="CNO25" s="20"/>
      <c r="CNP25" s="20"/>
      <c r="CNQ25" s="20"/>
      <c r="CNR25" s="20"/>
      <c r="CNS25" s="20"/>
      <c r="CNT25" s="20"/>
      <c r="CNU25" s="20"/>
      <c r="CNV25" s="20"/>
      <c r="CNW25" s="20"/>
      <c r="CNX25" s="20"/>
      <c r="CNY25" s="20"/>
      <c r="CNZ25" s="20"/>
      <c r="COA25" s="20"/>
      <c r="COB25" s="20"/>
      <c r="COC25" s="20"/>
      <c r="COD25" s="20"/>
      <c r="COE25" s="20"/>
      <c r="COF25" s="20"/>
      <c r="COG25" s="20"/>
      <c r="COH25" s="20"/>
      <c r="COI25" s="20"/>
      <c r="COJ25" s="20"/>
      <c r="COK25" s="20"/>
      <c r="COL25" s="20"/>
      <c r="COM25" s="36"/>
      <c r="CON25" s="37"/>
      <c r="COO25" s="37"/>
      <c r="COP25" s="19"/>
      <c r="COQ25" s="19"/>
      <c r="COR25" s="19"/>
      <c r="COS25" s="20"/>
      <c r="COT25" s="20"/>
      <c r="COU25" s="20"/>
      <c r="COV25" s="20"/>
      <c r="COW25" s="20"/>
      <c r="COX25" s="20"/>
      <c r="COY25" s="20"/>
      <c r="COZ25" s="20"/>
      <c r="CPA25" s="20"/>
      <c r="CPB25" s="20"/>
      <c r="CPC25" s="20"/>
      <c r="CPD25" s="20"/>
      <c r="CPE25" s="20"/>
      <c r="CPF25" s="20"/>
      <c r="CPG25" s="20"/>
      <c r="CPH25" s="20"/>
      <c r="CPI25" s="20"/>
      <c r="CPJ25" s="20"/>
      <c r="CPK25" s="20"/>
      <c r="CPL25" s="20"/>
      <c r="CPM25" s="20"/>
      <c r="CPN25" s="20"/>
      <c r="CPO25" s="20"/>
      <c r="CPP25" s="20"/>
      <c r="CPQ25" s="20"/>
      <c r="CPR25" s="20"/>
      <c r="CPS25" s="36"/>
      <c r="CPT25" s="37"/>
      <c r="CPU25" s="37"/>
      <c r="CPV25" s="19"/>
      <c r="CPW25" s="19"/>
      <c r="CPX25" s="19"/>
      <c r="CPY25" s="20"/>
      <c r="CPZ25" s="20"/>
      <c r="CQA25" s="20"/>
      <c r="CQB25" s="20"/>
      <c r="CQC25" s="20"/>
      <c r="CQD25" s="20"/>
      <c r="CQE25" s="20"/>
      <c r="CQF25" s="20"/>
      <c r="CQG25" s="20"/>
      <c r="CQH25" s="20"/>
      <c r="CQI25" s="20"/>
      <c r="CQJ25" s="20"/>
      <c r="CQK25" s="20"/>
      <c r="CQL25" s="20"/>
      <c r="CQM25" s="20"/>
      <c r="CQN25" s="20"/>
      <c r="CQO25" s="20"/>
      <c r="CQP25" s="20"/>
      <c r="CQQ25" s="20"/>
      <c r="CQR25" s="20"/>
      <c r="CQS25" s="20"/>
      <c r="CQT25" s="20"/>
      <c r="CQU25" s="20"/>
      <c r="CQV25" s="20"/>
      <c r="CQW25" s="20"/>
      <c r="CQX25" s="20"/>
      <c r="CQY25" s="36"/>
      <c r="CQZ25" s="37"/>
      <c r="CRA25" s="37"/>
      <c r="CRB25" s="19"/>
      <c r="CRC25" s="19"/>
      <c r="CRD25" s="19"/>
      <c r="CRE25" s="20"/>
      <c r="CRF25" s="20"/>
      <c r="CRG25" s="20"/>
      <c r="CRH25" s="20"/>
      <c r="CRI25" s="20"/>
      <c r="CRJ25" s="20"/>
      <c r="CRK25" s="20"/>
      <c r="CRL25" s="20"/>
      <c r="CRM25" s="20"/>
      <c r="CRN25" s="20"/>
      <c r="CRO25" s="20"/>
      <c r="CRP25" s="20"/>
      <c r="CRQ25" s="20"/>
      <c r="CRR25" s="20"/>
      <c r="CRS25" s="20"/>
      <c r="CRT25" s="20"/>
      <c r="CRU25" s="20"/>
      <c r="CRV25" s="20"/>
      <c r="CRW25" s="20"/>
      <c r="CRX25" s="20"/>
      <c r="CRY25" s="20"/>
      <c r="CRZ25" s="20"/>
      <c r="CSA25" s="20"/>
      <c r="CSB25" s="20"/>
      <c r="CSC25" s="20"/>
      <c r="CSD25" s="20"/>
      <c r="CSE25" s="36"/>
      <c r="CSF25" s="37"/>
      <c r="CSG25" s="37"/>
      <c r="CSH25" s="19"/>
      <c r="CSI25" s="19"/>
      <c r="CSJ25" s="19"/>
      <c r="CSK25" s="20"/>
      <c r="CSL25" s="20"/>
      <c r="CSM25" s="20"/>
      <c r="CSN25" s="20"/>
      <c r="CSO25" s="20"/>
      <c r="CSP25" s="20"/>
      <c r="CSQ25" s="20"/>
      <c r="CSR25" s="20"/>
      <c r="CSS25" s="20"/>
      <c r="CST25" s="20"/>
      <c r="CSU25" s="20"/>
      <c r="CSV25" s="20"/>
      <c r="CSW25" s="20"/>
      <c r="CSX25" s="20"/>
      <c r="CSY25" s="20"/>
      <c r="CSZ25" s="20"/>
      <c r="CTA25" s="20"/>
      <c r="CTB25" s="20"/>
      <c r="CTC25" s="20"/>
      <c r="CTD25" s="20"/>
      <c r="CTE25" s="20"/>
      <c r="CTF25" s="20"/>
      <c r="CTG25" s="20"/>
      <c r="CTH25" s="20"/>
      <c r="CTI25" s="20"/>
      <c r="CTJ25" s="20"/>
      <c r="CTK25" s="36"/>
      <c r="CTL25" s="37"/>
      <c r="CTM25" s="37"/>
      <c r="CTN25" s="19"/>
      <c r="CTO25" s="19"/>
      <c r="CTP25" s="19"/>
      <c r="CTQ25" s="20"/>
      <c r="CTR25" s="20"/>
      <c r="CTS25" s="20"/>
      <c r="CTT25" s="20"/>
      <c r="CTU25" s="20"/>
      <c r="CTV25" s="20"/>
      <c r="CTW25" s="20"/>
      <c r="CTX25" s="20"/>
      <c r="CTY25" s="20"/>
      <c r="CTZ25" s="20"/>
      <c r="CUA25" s="20"/>
      <c r="CUB25" s="20"/>
      <c r="CUC25" s="20"/>
      <c r="CUD25" s="20"/>
      <c r="CUE25" s="20"/>
      <c r="CUF25" s="20"/>
      <c r="CUG25" s="20"/>
      <c r="CUH25" s="20"/>
      <c r="CUI25" s="20"/>
      <c r="CUJ25" s="20"/>
      <c r="CUK25" s="20"/>
      <c r="CUL25" s="20"/>
      <c r="CUM25" s="20"/>
      <c r="CUN25" s="20"/>
      <c r="CUO25" s="20"/>
      <c r="CUP25" s="20"/>
      <c r="CUQ25" s="36"/>
      <c r="CUR25" s="37"/>
      <c r="CUS25" s="37"/>
      <c r="CUT25" s="19"/>
      <c r="CUU25" s="19"/>
      <c r="CUV25" s="19"/>
      <c r="CUW25" s="20"/>
      <c r="CUX25" s="20"/>
      <c r="CUY25" s="20"/>
      <c r="CUZ25" s="20"/>
      <c r="CVA25" s="20"/>
      <c r="CVB25" s="20"/>
      <c r="CVC25" s="20"/>
      <c r="CVD25" s="20"/>
      <c r="CVE25" s="20"/>
      <c r="CVF25" s="20"/>
      <c r="CVG25" s="20"/>
      <c r="CVH25" s="20"/>
      <c r="CVI25" s="20"/>
      <c r="CVJ25" s="20"/>
      <c r="CVK25" s="20"/>
      <c r="CVL25" s="20"/>
      <c r="CVM25" s="20"/>
      <c r="CVN25" s="20"/>
      <c r="CVO25" s="20"/>
      <c r="CVP25" s="20"/>
      <c r="CVQ25" s="20"/>
      <c r="CVR25" s="20"/>
      <c r="CVS25" s="20"/>
      <c r="CVT25" s="20"/>
      <c r="CVU25" s="20"/>
      <c r="CVV25" s="20"/>
      <c r="CVW25" s="36"/>
      <c r="CVX25" s="37"/>
      <c r="CVY25" s="37"/>
      <c r="CVZ25" s="19"/>
      <c r="CWA25" s="19"/>
      <c r="CWB25" s="19"/>
      <c r="CWC25" s="20"/>
      <c r="CWD25" s="20"/>
      <c r="CWE25" s="20"/>
      <c r="CWF25" s="20"/>
      <c r="CWG25" s="20"/>
      <c r="CWH25" s="20"/>
      <c r="CWI25" s="20"/>
      <c r="CWJ25" s="20"/>
      <c r="CWK25" s="20"/>
      <c r="CWL25" s="20"/>
      <c r="CWM25" s="20"/>
      <c r="CWN25" s="20"/>
      <c r="CWO25" s="20"/>
      <c r="CWP25" s="20"/>
      <c r="CWQ25" s="20"/>
      <c r="CWR25" s="20"/>
      <c r="CWS25" s="20"/>
      <c r="CWT25" s="20"/>
      <c r="CWU25" s="20"/>
      <c r="CWV25" s="20"/>
      <c r="CWW25" s="20"/>
      <c r="CWX25" s="20"/>
      <c r="CWY25" s="20"/>
      <c r="CWZ25" s="20"/>
      <c r="CXA25" s="20"/>
      <c r="CXB25" s="20"/>
      <c r="CXC25" s="36"/>
      <c r="CXD25" s="37"/>
      <c r="CXE25" s="37"/>
      <c r="CXF25" s="19"/>
      <c r="CXG25" s="19"/>
      <c r="CXH25" s="19"/>
      <c r="CXI25" s="20"/>
      <c r="CXJ25" s="20"/>
      <c r="CXK25" s="20"/>
      <c r="CXL25" s="20"/>
      <c r="CXM25" s="20"/>
      <c r="CXN25" s="20"/>
      <c r="CXO25" s="20"/>
      <c r="CXP25" s="20"/>
      <c r="CXQ25" s="20"/>
      <c r="CXR25" s="20"/>
      <c r="CXS25" s="20"/>
      <c r="CXT25" s="20"/>
      <c r="CXU25" s="20"/>
      <c r="CXV25" s="20"/>
      <c r="CXW25" s="20"/>
      <c r="CXX25" s="20"/>
      <c r="CXY25" s="20"/>
      <c r="CXZ25" s="20"/>
      <c r="CYA25" s="20"/>
      <c r="CYB25" s="20"/>
      <c r="CYC25" s="20"/>
      <c r="CYD25" s="20"/>
      <c r="CYE25" s="20"/>
      <c r="CYF25" s="20"/>
      <c r="CYG25" s="20"/>
      <c r="CYH25" s="20"/>
      <c r="CYI25" s="36"/>
      <c r="CYJ25" s="37"/>
      <c r="CYK25" s="37"/>
      <c r="CYL25" s="19"/>
      <c r="CYM25" s="19"/>
      <c r="CYN25" s="19"/>
      <c r="CYO25" s="20"/>
      <c r="CYP25" s="20"/>
      <c r="CYQ25" s="20"/>
      <c r="CYR25" s="20"/>
      <c r="CYS25" s="20"/>
      <c r="CYT25" s="20"/>
      <c r="CYU25" s="20"/>
      <c r="CYV25" s="20"/>
      <c r="CYW25" s="20"/>
      <c r="CYX25" s="20"/>
      <c r="CYY25" s="20"/>
      <c r="CYZ25" s="20"/>
      <c r="CZA25" s="20"/>
      <c r="CZB25" s="20"/>
      <c r="CZC25" s="20"/>
      <c r="CZD25" s="20"/>
      <c r="CZE25" s="20"/>
      <c r="CZF25" s="20"/>
      <c r="CZG25" s="20"/>
      <c r="CZH25" s="20"/>
      <c r="CZI25" s="20"/>
      <c r="CZJ25" s="20"/>
      <c r="CZK25" s="20"/>
      <c r="CZL25" s="20"/>
      <c r="CZM25" s="20"/>
      <c r="CZN25" s="20"/>
      <c r="CZO25" s="36"/>
      <c r="CZP25" s="37"/>
      <c r="CZQ25" s="37"/>
      <c r="CZR25" s="19"/>
      <c r="CZS25" s="19"/>
      <c r="CZT25" s="19"/>
      <c r="CZU25" s="20"/>
      <c r="CZV25" s="20"/>
      <c r="CZW25" s="20"/>
      <c r="CZX25" s="20"/>
      <c r="CZY25" s="20"/>
      <c r="CZZ25" s="20"/>
      <c r="DAA25" s="20"/>
      <c r="DAB25" s="20"/>
      <c r="DAC25" s="20"/>
      <c r="DAD25" s="20"/>
      <c r="DAE25" s="20"/>
      <c r="DAF25" s="20"/>
      <c r="DAG25" s="20"/>
      <c r="DAH25" s="20"/>
      <c r="DAI25" s="20"/>
      <c r="DAJ25" s="20"/>
      <c r="DAK25" s="20"/>
      <c r="DAL25" s="20"/>
      <c r="DAM25" s="20"/>
      <c r="DAN25" s="20"/>
      <c r="DAO25" s="20"/>
      <c r="DAP25" s="20"/>
      <c r="DAQ25" s="20"/>
      <c r="DAR25" s="20"/>
      <c r="DAS25" s="20"/>
      <c r="DAT25" s="20"/>
      <c r="DAU25" s="36"/>
      <c r="DAV25" s="37"/>
      <c r="DAW25" s="37"/>
      <c r="DAX25" s="19"/>
      <c r="DAY25" s="19"/>
      <c r="DAZ25" s="19"/>
      <c r="DBA25" s="20"/>
      <c r="DBB25" s="20"/>
      <c r="DBC25" s="20"/>
      <c r="DBD25" s="20"/>
      <c r="DBE25" s="20"/>
      <c r="DBF25" s="20"/>
      <c r="DBG25" s="20"/>
      <c r="DBH25" s="20"/>
      <c r="DBI25" s="20"/>
      <c r="DBJ25" s="20"/>
      <c r="DBK25" s="20"/>
      <c r="DBL25" s="20"/>
      <c r="DBM25" s="20"/>
      <c r="DBN25" s="20"/>
      <c r="DBO25" s="20"/>
      <c r="DBP25" s="20"/>
      <c r="DBQ25" s="20"/>
      <c r="DBR25" s="20"/>
      <c r="DBS25" s="20"/>
      <c r="DBT25" s="20"/>
      <c r="DBU25" s="20"/>
      <c r="DBV25" s="20"/>
      <c r="DBW25" s="20"/>
      <c r="DBX25" s="20"/>
      <c r="DBY25" s="20"/>
      <c r="DBZ25" s="20"/>
      <c r="DCA25" s="36"/>
      <c r="DCB25" s="37"/>
      <c r="DCC25" s="37"/>
      <c r="DCD25" s="19"/>
      <c r="DCE25" s="19"/>
      <c r="DCF25" s="19"/>
      <c r="DCG25" s="20"/>
      <c r="DCH25" s="20"/>
      <c r="DCI25" s="20"/>
      <c r="DCJ25" s="20"/>
      <c r="DCK25" s="20"/>
      <c r="DCL25" s="20"/>
      <c r="DCM25" s="20"/>
      <c r="DCN25" s="20"/>
      <c r="DCO25" s="20"/>
      <c r="DCP25" s="20"/>
      <c r="DCQ25" s="20"/>
      <c r="DCR25" s="20"/>
      <c r="DCS25" s="20"/>
      <c r="DCT25" s="20"/>
      <c r="DCU25" s="20"/>
      <c r="DCV25" s="20"/>
      <c r="DCW25" s="20"/>
      <c r="DCX25" s="20"/>
      <c r="DCY25" s="20"/>
      <c r="DCZ25" s="20"/>
      <c r="DDA25" s="20"/>
      <c r="DDB25" s="20"/>
      <c r="DDC25" s="20"/>
      <c r="DDD25" s="20"/>
      <c r="DDE25" s="20"/>
      <c r="DDF25" s="20"/>
      <c r="DDG25" s="36"/>
      <c r="DDH25" s="37"/>
      <c r="DDI25" s="37"/>
      <c r="DDJ25" s="19"/>
      <c r="DDK25" s="19"/>
      <c r="DDL25" s="19"/>
      <c r="DDM25" s="20"/>
      <c r="DDN25" s="20"/>
      <c r="DDO25" s="20"/>
      <c r="DDP25" s="20"/>
      <c r="DDQ25" s="20"/>
      <c r="DDR25" s="20"/>
      <c r="DDS25" s="20"/>
      <c r="DDT25" s="20"/>
      <c r="DDU25" s="20"/>
      <c r="DDV25" s="20"/>
      <c r="DDW25" s="20"/>
      <c r="DDX25" s="20"/>
      <c r="DDY25" s="20"/>
      <c r="DDZ25" s="20"/>
      <c r="DEA25" s="20"/>
      <c r="DEB25" s="20"/>
      <c r="DEC25" s="20"/>
      <c r="DED25" s="20"/>
      <c r="DEE25" s="20"/>
      <c r="DEF25" s="20"/>
      <c r="DEG25" s="20"/>
      <c r="DEH25" s="20"/>
      <c r="DEI25" s="20"/>
      <c r="DEJ25" s="20"/>
      <c r="DEK25" s="20"/>
      <c r="DEL25" s="20"/>
      <c r="DEM25" s="36"/>
      <c r="DEN25" s="37"/>
      <c r="DEO25" s="37"/>
      <c r="DEP25" s="19"/>
      <c r="DEQ25" s="19"/>
      <c r="DER25" s="19"/>
      <c r="DES25" s="20"/>
      <c r="DET25" s="20"/>
      <c r="DEU25" s="20"/>
      <c r="DEV25" s="20"/>
      <c r="DEW25" s="20"/>
      <c r="DEX25" s="20"/>
      <c r="DEY25" s="20"/>
      <c r="DEZ25" s="20"/>
      <c r="DFA25" s="20"/>
      <c r="DFB25" s="20"/>
      <c r="DFC25" s="20"/>
      <c r="DFD25" s="20"/>
      <c r="DFE25" s="20"/>
      <c r="DFF25" s="20"/>
      <c r="DFG25" s="20"/>
      <c r="DFH25" s="20"/>
      <c r="DFI25" s="20"/>
      <c r="DFJ25" s="20"/>
      <c r="DFK25" s="20"/>
      <c r="DFL25" s="20"/>
      <c r="DFM25" s="20"/>
      <c r="DFN25" s="20"/>
      <c r="DFO25" s="20"/>
      <c r="DFP25" s="20"/>
      <c r="DFQ25" s="20"/>
      <c r="DFR25" s="20"/>
      <c r="DFS25" s="36"/>
      <c r="DFT25" s="37"/>
      <c r="DFU25" s="37"/>
      <c r="DFV25" s="19"/>
      <c r="DFW25" s="19"/>
      <c r="DFX25" s="19"/>
      <c r="DFY25" s="20"/>
      <c r="DFZ25" s="20"/>
      <c r="DGA25" s="20"/>
      <c r="DGB25" s="20"/>
      <c r="DGC25" s="20"/>
      <c r="DGD25" s="20"/>
      <c r="DGE25" s="20"/>
      <c r="DGF25" s="20"/>
      <c r="DGG25" s="20"/>
      <c r="DGH25" s="20"/>
      <c r="DGI25" s="20"/>
      <c r="DGJ25" s="20"/>
      <c r="DGK25" s="20"/>
      <c r="DGL25" s="20"/>
      <c r="DGM25" s="20"/>
      <c r="DGN25" s="20"/>
      <c r="DGO25" s="20"/>
      <c r="DGP25" s="20"/>
      <c r="DGQ25" s="20"/>
      <c r="DGR25" s="20"/>
      <c r="DGS25" s="20"/>
      <c r="DGT25" s="20"/>
      <c r="DGU25" s="20"/>
      <c r="DGV25" s="20"/>
      <c r="DGW25" s="20"/>
      <c r="DGX25" s="20"/>
      <c r="DGY25" s="36"/>
      <c r="DGZ25" s="37"/>
      <c r="DHA25" s="37"/>
      <c r="DHB25" s="19"/>
      <c r="DHC25" s="19"/>
      <c r="DHD25" s="19"/>
      <c r="DHE25" s="20"/>
      <c r="DHF25" s="20"/>
      <c r="DHG25" s="20"/>
      <c r="DHH25" s="20"/>
      <c r="DHI25" s="20"/>
      <c r="DHJ25" s="20"/>
      <c r="DHK25" s="20"/>
      <c r="DHL25" s="20"/>
      <c r="DHM25" s="20"/>
      <c r="DHN25" s="20"/>
      <c r="DHO25" s="20"/>
      <c r="DHP25" s="20"/>
      <c r="DHQ25" s="20"/>
      <c r="DHR25" s="20"/>
      <c r="DHS25" s="20"/>
      <c r="DHT25" s="20"/>
      <c r="DHU25" s="20"/>
      <c r="DHV25" s="20"/>
      <c r="DHW25" s="20"/>
      <c r="DHX25" s="20"/>
      <c r="DHY25" s="20"/>
      <c r="DHZ25" s="20"/>
      <c r="DIA25" s="20"/>
      <c r="DIB25" s="20"/>
      <c r="DIC25" s="20"/>
      <c r="DID25" s="20"/>
      <c r="DIE25" s="36"/>
      <c r="DIF25" s="37"/>
      <c r="DIG25" s="37"/>
      <c r="DIH25" s="19"/>
      <c r="DII25" s="19"/>
      <c r="DIJ25" s="19"/>
      <c r="DIK25" s="20"/>
      <c r="DIL25" s="20"/>
      <c r="DIM25" s="20"/>
      <c r="DIN25" s="20"/>
      <c r="DIO25" s="20"/>
      <c r="DIP25" s="20"/>
      <c r="DIQ25" s="20"/>
      <c r="DIR25" s="20"/>
      <c r="DIS25" s="20"/>
      <c r="DIT25" s="20"/>
      <c r="DIU25" s="20"/>
      <c r="DIV25" s="20"/>
      <c r="DIW25" s="20"/>
      <c r="DIX25" s="20"/>
      <c r="DIY25" s="20"/>
      <c r="DIZ25" s="20"/>
      <c r="DJA25" s="20"/>
      <c r="DJB25" s="20"/>
      <c r="DJC25" s="20"/>
      <c r="DJD25" s="20"/>
      <c r="DJE25" s="20"/>
      <c r="DJF25" s="20"/>
      <c r="DJG25" s="20"/>
      <c r="DJH25" s="20"/>
      <c r="DJI25" s="20"/>
      <c r="DJJ25" s="20"/>
      <c r="DJK25" s="36"/>
      <c r="DJL25" s="37"/>
      <c r="DJM25" s="37"/>
      <c r="DJN25" s="19"/>
      <c r="DJO25" s="19"/>
      <c r="DJP25" s="19"/>
      <c r="DJQ25" s="20"/>
      <c r="DJR25" s="20"/>
      <c r="DJS25" s="20"/>
      <c r="DJT25" s="20"/>
      <c r="DJU25" s="20"/>
      <c r="DJV25" s="20"/>
      <c r="DJW25" s="20"/>
      <c r="DJX25" s="20"/>
      <c r="DJY25" s="20"/>
      <c r="DJZ25" s="20"/>
      <c r="DKA25" s="20"/>
      <c r="DKB25" s="20"/>
      <c r="DKC25" s="20"/>
      <c r="DKD25" s="20"/>
      <c r="DKE25" s="20"/>
      <c r="DKF25" s="20"/>
      <c r="DKG25" s="20"/>
      <c r="DKH25" s="20"/>
      <c r="DKI25" s="20"/>
      <c r="DKJ25" s="20"/>
      <c r="DKK25" s="20"/>
      <c r="DKL25" s="20"/>
      <c r="DKM25" s="20"/>
      <c r="DKN25" s="20"/>
      <c r="DKO25" s="20"/>
      <c r="DKP25" s="20"/>
      <c r="DKQ25" s="36"/>
      <c r="DKR25" s="37"/>
      <c r="DKS25" s="37"/>
      <c r="DKT25" s="19"/>
      <c r="DKU25" s="19"/>
      <c r="DKV25" s="19"/>
      <c r="DKW25" s="20"/>
      <c r="DKX25" s="20"/>
      <c r="DKY25" s="20"/>
      <c r="DKZ25" s="20"/>
      <c r="DLA25" s="20"/>
      <c r="DLB25" s="20"/>
      <c r="DLC25" s="20"/>
      <c r="DLD25" s="20"/>
      <c r="DLE25" s="20"/>
      <c r="DLF25" s="20"/>
      <c r="DLG25" s="20"/>
      <c r="DLH25" s="20"/>
      <c r="DLI25" s="20"/>
      <c r="DLJ25" s="20"/>
      <c r="DLK25" s="20"/>
      <c r="DLL25" s="20"/>
      <c r="DLM25" s="20"/>
      <c r="DLN25" s="20"/>
      <c r="DLO25" s="20"/>
      <c r="DLP25" s="20"/>
      <c r="DLQ25" s="20"/>
      <c r="DLR25" s="20"/>
      <c r="DLS25" s="20"/>
      <c r="DLT25" s="20"/>
      <c r="DLU25" s="20"/>
      <c r="DLV25" s="20"/>
      <c r="DLW25" s="36"/>
      <c r="DLX25" s="37"/>
      <c r="DLY25" s="37"/>
      <c r="DLZ25" s="19"/>
      <c r="DMA25" s="19"/>
      <c r="DMB25" s="19"/>
      <c r="DMC25" s="20"/>
      <c r="DMD25" s="20"/>
      <c r="DME25" s="20"/>
      <c r="DMF25" s="20"/>
      <c r="DMG25" s="20"/>
      <c r="DMH25" s="20"/>
      <c r="DMI25" s="20"/>
      <c r="DMJ25" s="20"/>
      <c r="DMK25" s="20"/>
      <c r="DML25" s="20"/>
      <c r="DMM25" s="20"/>
      <c r="DMN25" s="20"/>
      <c r="DMO25" s="20"/>
      <c r="DMP25" s="20"/>
      <c r="DMQ25" s="20"/>
      <c r="DMR25" s="20"/>
      <c r="DMS25" s="20"/>
      <c r="DMT25" s="20"/>
      <c r="DMU25" s="20"/>
      <c r="DMV25" s="20"/>
      <c r="DMW25" s="20"/>
      <c r="DMX25" s="20"/>
      <c r="DMY25" s="20"/>
      <c r="DMZ25" s="20"/>
      <c r="DNA25" s="20"/>
      <c r="DNB25" s="20"/>
      <c r="DNC25" s="36"/>
      <c r="DND25" s="37"/>
      <c r="DNE25" s="37"/>
      <c r="DNF25" s="19"/>
      <c r="DNG25" s="19"/>
      <c r="DNH25" s="19"/>
      <c r="DNI25" s="20"/>
      <c r="DNJ25" s="20"/>
      <c r="DNK25" s="20"/>
      <c r="DNL25" s="20"/>
      <c r="DNM25" s="20"/>
      <c r="DNN25" s="20"/>
      <c r="DNO25" s="20"/>
      <c r="DNP25" s="20"/>
      <c r="DNQ25" s="20"/>
      <c r="DNR25" s="20"/>
      <c r="DNS25" s="20"/>
      <c r="DNT25" s="20"/>
      <c r="DNU25" s="20"/>
      <c r="DNV25" s="20"/>
      <c r="DNW25" s="20"/>
      <c r="DNX25" s="20"/>
      <c r="DNY25" s="20"/>
      <c r="DNZ25" s="20"/>
      <c r="DOA25" s="20"/>
      <c r="DOB25" s="20"/>
      <c r="DOC25" s="20"/>
      <c r="DOD25" s="20"/>
      <c r="DOE25" s="20"/>
      <c r="DOF25" s="20"/>
      <c r="DOG25" s="20"/>
      <c r="DOH25" s="20"/>
      <c r="DOI25" s="36"/>
      <c r="DOJ25" s="37"/>
      <c r="DOK25" s="37"/>
      <c r="DOL25" s="19"/>
      <c r="DOM25" s="19"/>
      <c r="DON25" s="19"/>
      <c r="DOO25" s="20"/>
      <c r="DOP25" s="20"/>
      <c r="DOQ25" s="20"/>
      <c r="DOR25" s="20"/>
      <c r="DOS25" s="20"/>
      <c r="DOT25" s="20"/>
      <c r="DOU25" s="20"/>
      <c r="DOV25" s="20"/>
      <c r="DOW25" s="20"/>
      <c r="DOX25" s="20"/>
      <c r="DOY25" s="20"/>
      <c r="DOZ25" s="20"/>
      <c r="DPA25" s="20"/>
      <c r="DPB25" s="20"/>
      <c r="DPC25" s="20"/>
      <c r="DPD25" s="20"/>
      <c r="DPE25" s="20"/>
      <c r="DPF25" s="20"/>
      <c r="DPG25" s="20"/>
      <c r="DPH25" s="20"/>
      <c r="DPI25" s="20"/>
      <c r="DPJ25" s="20"/>
      <c r="DPK25" s="20"/>
      <c r="DPL25" s="20"/>
      <c r="DPM25" s="20"/>
      <c r="DPN25" s="20"/>
      <c r="DPO25" s="36"/>
      <c r="DPP25" s="37"/>
      <c r="DPQ25" s="37"/>
      <c r="DPR25" s="19"/>
      <c r="DPS25" s="19"/>
      <c r="DPT25" s="19"/>
      <c r="DPU25" s="20"/>
      <c r="DPV25" s="20"/>
      <c r="DPW25" s="20"/>
      <c r="DPX25" s="20"/>
      <c r="DPY25" s="20"/>
      <c r="DPZ25" s="20"/>
      <c r="DQA25" s="20"/>
      <c r="DQB25" s="20"/>
      <c r="DQC25" s="20"/>
      <c r="DQD25" s="20"/>
      <c r="DQE25" s="20"/>
      <c r="DQF25" s="20"/>
      <c r="DQG25" s="20"/>
      <c r="DQH25" s="20"/>
      <c r="DQI25" s="20"/>
      <c r="DQJ25" s="20"/>
      <c r="DQK25" s="20"/>
      <c r="DQL25" s="20"/>
      <c r="DQM25" s="20"/>
      <c r="DQN25" s="20"/>
      <c r="DQO25" s="20"/>
      <c r="DQP25" s="20"/>
      <c r="DQQ25" s="20"/>
      <c r="DQR25" s="20"/>
      <c r="DQS25" s="20"/>
      <c r="DQT25" s="20"/>
      <c r="DQU25" s="36"/>
      <c r="DQV25" s="37"/>
      <c r="DQW25" s="37"/>
      <c r="DQX25" s="19"/>
      <c r="DQY25" s="19"/>
      <c r="DQZ25" s="19"/>
      <c r="DRA25" s="20"/>
      <c r="DRB25" s="20"/>
      <c r="DRC25" s="20"/>
      <c r="DRD25" s="20"/>
      <c r="DRE25" s="20"/>
      <c r="DRF25" s="20"/>
      <c r="DRG25" s="20"/>
      <c r="DRH25" s="20"/>
      <c r="DRI25" s="20"/>
      <c r="DRJ25" s="20"/>
      <c r="DRK25" s="20"/>
      <c r="DRL25" s="20"/>
      <c r="DRM25" s="20"/>
      <c r="DRN25" s="20"/>
      <c r="DRO25" s="20"/>
      <c r="DRP25" s="20"/>
      <c r="DRQ25" s="20"/>
      <c r="DRR25" s="20"/>
      <c r="DRS25" s="20"/>
      <c r="DRT25" s="20"/>
      <c r="DRU25" s="20"/>
      <c r="DRV25" s="20"/>
      <c r="DRW25" s="20"/>
      <c r="DRX25" s="20"/>
      <c r="DRY25" s="20"/>
      <c r="DRZ25" s="20"/>
      <c r="DSA25" s="36"/>
      <c r="DSB25" s="37"/>
      <c r="DSC25" s="37"/>
      <c r="DSD25" s="19"/>
      <c r="DSE25" s="19"/>
      <c r="DSF25" s="19"/>
      <c r="DSG25" s="20"/>
      <c r="DSH25" s="20"/>
      <c r="DSI25" s="20"/>
      <c r="DSJ25" s="20"/>
      <c r="DSK25" s="20"/>
      <c r="DSL25" s="20"/>
      <c r="DSM25" s="20"/>
      <c r="DSN25" s="20"/>
      <c r="DSO25" s="20"/>
      <c r="DSP25" s="20"/>
      <c r="DSQ25" s="20"/>
      <c r="DSR25" s="20"/>
      <c r="DSS25" s="20"/>
      <c r="DST25" s="20"/>
      <c r="DSU25" s="20"/>
      <c r="DSV25" s="20"/>
      <c r="DSW25" s="20"/>
      <c r="DSX25" s="20"/>
      <c r="DSY25" s="20"/>
      <c r="DSZ25" s="20"/>
      <c r="DTA25" s="20"/>
      <c r="DTB25" s="20"/>
      <c r="DTC25" s="20"/>
      <c r="DTD25" s="20"/>
      <c r="DTE25" s="20"/>
      <c r="DTF25" s="20"/>
      <c r="DTG25" s="36"/>
      <c r="DTH25" s="37"/>
      <c r="DTI25" s="37"/>
      <c r="DTJ25" s="19"/>
      <c r="DTK25" s="19"/>
      <c r="DTL25" s="19"/>
      <c r="DTM25" s="20"/>
      <c r="DTN25" s="20"/>
      <c r="DTO25" s="20"/>
      <c r="DTP25" s="20"/>
      <c r="DTQ25" s="20"/>
      <c r="DTR25" s="20"/>
      <c r="DTS25" s="20"/>
      <c r="DTT25" s="20"/>
      <c r="DTU25" s="20"/>
      <c r="DTV25" s="20"/>
      <c r="DTW25" s="20"/>
      <c r="DTX25" s="20"/>
      <c r="DTY25" s="20"/>
      <c r="DTZ25" s="20"/>
      <c r="DUA25" s="20"/>
      <c r="DUB25" s="20"/>
      <c r="DUC25" s="20"/>
      <c r="DUD25" s="20"/>
      <c r="DUE25" s="20"/>
      <c r="DUF25" s="20"/>
      <c r="DUG25" s="20"/>
      <c r="DUH25" s="20"/>
      <c r="DUI25" s="20"/>
      <c r="DUJ25" s="20"/>
      <c r="DUK25" s="20"/>
      <c r="DUL25" s="20"/>
      <c r="DUM25" s="36"/>
      <c r="DUN25" s="37"/>
      <c r="DUO25" s="37"/>
      <c r="DUP25" s="19"/>
      <c r="DUQ25" s="19"/>
      <c r="DUR25" s="19"/>
      <c r="DUS25" s="20"/>
      <c r="DUT25" s="20"/>
      <c r="DUU25" s="20"/>
      <c r="DUV25" s="20"/>
      <c r="DUW25" s="20"/>
      <c r="DUX25" s="20"/>
      <c r="DUY25" s="20"/>
      <c r="DUZ25" s="20"/>
      <c r="DVA25" s="20"/>
      <c r="DVB25" s="20"/>
      <c r="DVC25" s="20"/>
      <c r="DVD25" s="20"/>
      <c r="DVE25" s="20"/>
      <c r="DVF25" s="20"/>
      <c r="DVG25" s="20"/>
      <c r="DVH25" s="20"/>
      <c r="DVI25" s="20"/>
      <c r="DVJ25" s="20"/>
      <c r="DVK25" s="20"/>
      <c r="DVL25" s="20"/>
      <c r="DVM25" s="20"/>
      <c r="DVN25" s="20"/>
      <c r="DVO25" s="20"/>
      <c r="DVP25" s="20"/>
      <c r="DVQ25" s="20"/>
      <c r="DVR25" s="20"/>
      <c r="DVS25" s="36"/>
      <c r="DVT25" s="37"/>
      <c r="DVU25" s="37"/>
      <c r="DVV25" s="19"/>
      <c r="DVW25" s="19"/>
      <c r="DVX25" s="19"/>
      <c r="DVY25" s="20"/>
      <c r="DVZ25" s="20"/>
      <c r="DWA25" s="20"/>
      <c r="DWB25" s="20"/>
      <c r="DWC25" s="20"/>
      <c r="DWD25" s="20"/>
      <c r="DWE25" s="20"/>
      <c r="DWF25" s="20"/>
      <c r="DWG25" s="20"/>
      <c r="DWH25" s="20"/>
      <c r="DWI25" s="20"/>
      <c r="DWJ25" s="20"/>
      <c r="DWK25" s="20"/>
      <c r="DWL25" s="20"/>
      <c r="DWM25" s="20"/>
      <c r="DWN25" s="20"/>
      <c r="DWO25" s="20"/>
      <c r="DWP25" s="20"/>
      <c r="DWQ25" s="20"/>
      <c r="DWR25" s="20"/>
      <c r="DWS25" s="20"/>
      <c r="DWT25" s="20"/>
      <c r="DWU25" s="20"/>
      <c r="DWV25" s="20"/>
      <c r="DWW25" s="20"/>
      <c r="DWX25" s="20"/>
      <c r="DWY25" s="36"/>
      <c r="DWZ25" s="37"/>
      <c r="DXA25" s="37"/>
      <c r="DXB25" s="19"/>
      <c r="DXC25" s="19"/>
      <c r="DXD25" s="19"/>
      <c r="DXE25" s="20"/>
      <c r="DXF25" s="20"/>
      <c r="DXG25" s="20"/>
      <c r="DXH25" s="20"/>
      <c r="DXI25" s="20"/>
      <c r="DXJ25" s="20"/>
      <c r="DXK25" s="20"/>
      <c r="DXL25" s="20"/>
      <c r="DXM25" s="20"/>
      <c r="DXN25" s="20"/>
      <c r="DXO25" s="20"/>
      <c r="DXP25" s="20"/>
      <c r="DXQ25" s="20"/>
      <c r="DXR25" s="20"/>
      <c r="DXS25" s="20"/>
      <c r="DXT25" s="20"/>
      <c r="DXU25" s="20"/>
      <c r="DXV25" s="20"/>
      <c r="DXW25" s="20"/>
      <c r="DXX25" s="20"/>
      <c r="DXY25" s="20"/>
      <c r="DXZ25" s="20"/>
      <c r="DYA25" s="20"/>
      <c r="DYB25" s="20"/>
      <c r="DYC25" s="20"/>
      <c r="DYD25" s="20"/>
      <c r="DYE25" s="36"/>
      <c r="DYF25" s="37"/>
      <c r="DYG25" s="37"/>
      <c r="DYH25" s="19"/>
      <c r="DYI25" s="19"/>
      <c r="DYJ25" s="19"/>
      <c r="DYK25" s="20"/>
      <c r="DYL25" s="20"/>
      <c r="DYM25" s="20"/>
      <c r="DYN25" s="20"/>
      <c r="DYO25" s="20"/>
      <c r="DYP25" s="20"/>
      <c r="DYQ25" s="20"/>
      <c r="DYR25" s="20"/>
      <c r="DYS25" s="20"/>
      <c r="DYT25" s="20"/>
      <c r="DYU25" s="20"/>
      <c r="DYV25" s="20"/>
      <c r="DYW25" s="20"/>
      <c r="DYX25" s="20"/>
      <c r="DYY25" s="20"/>
      <c r="DYZ25" s="20"/>
      <c r="DZA25" s="20"/>
      <c r="DZB25" s="20"/>
      <c r="DZC25" s="20"/>
      <c r="DZD25" s="20"/>
      <c r="DZE25" s="20"/>
      <c r="DZF25" s="20"/>
      <c r="DZG25" s="20"/>
      <c r="DZH25" s="20"/>
      <c r="DZI25" s="20"/>
      <c r="DZJ25" s="20"/>
      <c r="DZK25" s="36"/>
      <c r="DZL25" s="37"/>
      <c r="DZM25" s="37"/>
      <c r="DZN25" s="19"/>
      <c r="DZO25" s="19"/>
      <c r="DZP25" s="19"/>
      <c r="DZQ25" s="20"/>
      <c r="DZR25" s="20"/>
      <c r="DZS25" s="20"/>
      <c r="DZT25" s="20"/>
      <c r="DZU25" s="20"/>
      <c r="DZV25" s="20"/>
      <c r="DZW25" s="20"/>
      <c r="DZX25" s="20"/>
      <c r="DZY25" s="20"/>
      <c r="DZZ25" s="20"/>
      <c r="EAA25" s="20"/>
      <c r="EAB25" s="20"/>
      <c r="EAC25" s="20"/>
      <c r="EAD25" s="20"/>
      <c r="EAE25" s="20"/>
      <c r="EAF25" s="20"/>
      <c r="EAG25" s="20"/>
      <c r="EAH25" s="20"/>
      <c r="EAI25" s="20"/>
      <c r="EAJ25" s="20"/>
      <c r="EAK25" s="20"/>
      <c r="EAL25" s="20"/>
      <c r="EAM25" s="20"/>
      <c r="EAN25" s="20"/>
      <c r="EAO25" s="20"/>
      <c r="EAP25" s="20"/>
      <c r="EAQ25" s="36"/>
      <c r="EAR25" s="37"/>
      <c r="EAS25" s="37"/>
      <c r="EAT25" s="19"/>
      <c r="EAU25" s="19"/>
      <c r="EAV25" s="19"/>
      <c r="EAW25" s="20"/>
      <c r="EAX25" s="20"/>
      <c r="EAY25" s="20"/>
      <c r="EAZ25" s="20"/>
      <c r="EBA25" s="20"/>
      <c r="EBB25" s="20"/>
      <c r="EBC25" s="20"/>
      <c r="EBD25" s="20"/>
      <c r="EBE25" s="20"/>
      <c r="EBF25" s="20"/>
      <c r="EBG25" s="20"/>
      <c r="EBH25" s="20"/>
      <c r="EBI25" s="20"/>
      <c r="EBJ25" s="20"/>
      <c r="EBK25" s="20"/>
      <c r="EBL25" s="20"/>
      <c r="EBM25" s="20"/>
      <c r="EBN25" s="20"/>
      <c r="EBO25" s="20"/>
      <c r="EBP25" s="20"/>
      <c r="EBQ25" s="20"/>
      <c r="EBR25" s="20"/>
      <c r="EBS25" s="20"/>
      <c r="EBT25" s="20"/>
      <c r="EBU25" s="20"/>
      <c r="EBV25" s="20"/>
      <c r="EBW25" s="36"/>
      <c r="EBX25" s="37"/>
      <c r="EBY25" s="37"/>
      <c r="EBZ25" s="19"/>
      <c r="ECA25" s="19"/>
      <c r="ECB25" s="19"/>
      <c r="ECC25" s="20"/>
      <c r="ECD25" s="20"/>
      <c r="ECE25" s="20"/>
      <c r="ECF25" s="20"/>
      <c r="ECG25" s="20"/>
      <c r="ECH25" s="20"/>
      <c r="ECI25" s="20"/>
      <c r="ECJ25" s="20"/>
      <c r="ECK25" s="20"/>
      <c r="ECL25" s="20"/>
      <c r="ECM25" s="20"/>
      <c r="ECN25" s="20"/>
      <c r="ECO25" s="20"/>
      <c r="ECP25" s="20"/>
      <c r="ECQ25" s="20"/>
      <c r="ECR25" s="20"/>
      <c r="ECS25" s="20"/>
      <c r="ECT25" s="20"/>
      <c r="ECU25" s="20"/>
      <c r="ECV25" s="20"/>
      <c r="ECW25" s="20"/>
      <c r="ECX25" s="20"/>
      <c r="ECY25" s="20"/>
      <c r="ECZ25" s="20"/>
      <c r="EDA25" s="20"/>
      <c r="EDB25" s="20"/>
      <c r="EDC25" s="36"/>
      <c r="EDD25" s="37"/>
      <c r="EDE25" s="37"/>
      <c r="EDF25" s="19"/>
      <c r="EDG25" s="19"/>
      <c r="EDH25" s="19"/>
      <c r="EDI25" s="20"/>
      <c r="EDJ25" s="20"/>
      <c r="EDK25" s="20"/>
      <c r="EDL25" s="20"/>
      <c r="EDM25" s="20"/>
      <c r="EDN25" s="20"/>
      <c r="EDO25" s="20"/>
      <c r="EDP25" s="20"/>
      <c r="EDQ25" s="20"/>
      <c r="EDR25" s="20"/>
      <c r="EDS25" s="20"/>
      <c r="EDT25" s="20"/>
      <c r="EDU25" s="20"/>
      <c r="EDV25" s="20"/>
      <c r="EDW25" s="20"/>
      <c r="EDX25" s="20"/>
      <c r="EDY25" s="20"/>
      <c r="EDZ25" s="20"/>
      <c r="EEA25" s="20"/>
      <c r="EEB25" s="20"/>
      <c r="EEC25" s="20"/>
      <c r="EED25" s="20"/>
      <c r="EEE25" s="20"/>
      <c r="EEF25" s="20"/>
      <c r="EEG25" s="20"/>
      <c r="EEH25" s="20"/>
      <c r="EEI25" s="36"/>
      <c r="EEJ25" s="37"/>
      <c r="EEK25" s="37"/>
      <c r="EEL25" s="19"/>
      <c r="EEM25" s="19"/>
      <c r="EEN25" s="19"/>
      <c r="EEO25" s="20"/>
      <c r="EEP25" s="20"/>
      <c r="EEQ25" s="20"/>
      <c r="EER25" s="20"/>
      <c r="EES25" s="20"/>
      <c r="EET25" s="20"/>
      <c r="EEU25" s="20"/>
      <c r="EEV25" s="20"/>
      <c r="EEW25" s="20"/>
      <c r="EEX25" s="20"/>
      <c r="EEY25" s="20"/>
      <c r="EEZ25" s="20"/>
      <c r="EFA25" s="20"/>
      <c r="EFB25" s="20"/>
      <c r="EFC25" s="20"/>
      <c r="EFD25" s="20"/>
      <c r="EFE25" s="20"/>
      <c r="EFF25" s="20"/>
      <c r="EFG25" s="20"/>
      <c r="EFH25" s="20"/>
      <c r="EFI25" s="20"/>
      <c r="EFJ25" s="20"/>
      <c r="EFK25" s="20"/>
      <c r="EFL25" s="20"/>
      <c r="EFM25" s="20"/>
      <c r="EFN25" s="20"/>
      <c r="EFO25" s="36"/>
      <c r="EFP25" s="37"/>
      <c r="EFQ25" s="37"/>
      <c r="EFR25" s="19"/>
      <c r="EFS25" s="19"/>
      <c r="EFT25" s="19"/>
      <c r="EFU25" s="20"/>
      <c r="EFV25" s="20"/>
      <c r="EFW25" s="20"/>
      <c r="EFX25" s="20"/>
      <c r="EFY25" s="20"/>
      <c r="EFZ25" s="20"/>
      <c r="EGA25" s="20"/>
      <c r="EGB25" s="20"/>
      <c r="EGC25" s="20"/>
      <c r="EGD25" s="20"/>
      <c r="EGE25" s="20"/>
      <c r="EGF25" s="20"/>
      <c r="EGG25" s="20"/>
      <c r="EGH25" s="20"/>
      <c r="EGI25" s="20"/>
      <c r="EGJ25" s="20"/>
      <c r="EGK25" s="20"/>
      <c r="EGL25" s="20"/>
      <c r="EGM25" s="20"/>
      <c r="EGN25" s="20"/>
      <c r="EGO25" s="20"/>
      <c r="EGP25" s="20"/>
      <c r="EGQ25" s="20"/>
      <c r="EGR25" s="20"/>
      <c r="EGS25" s="20"/>
      <c r="EGT25" s="20"/>
      <c r="EGU25" s="36"/>
      <c r="EGV25" s="37"/>
      <c r="EGW25" s="37"/>
      <c r="EGX25" s="19"/>
      <c r="EGY25" s="19"/>
      <c r="EGZ25" s="19"/>
      <c r="EHA25" s="20"/>
      <c r="EHB25" s="20"/>
      <c r="EHC25" s="20"/>
      <c r="EHD25" s="20"/>
      <c r="EHE25" s="20"/>
      <c r="EHF25" s="20"/>
      <c r="EHG25" s="20"/>
      <c r="EHH25" s="20"/>
      <c r="EHI25" s="20"/>
      <c r="EHJ25" s="20"/>
      <c r="EHK25" s="20"/>
      <c r="EHL25" s="20"/>
      <c r="EHM25" s="20"/>
      <c r="EHN25" s="20"/>
      <c r="EHO25" s="20"/>
      <c r="EHP25" s="20"/>
      <c r="EHQ25" s="20"/>
      <c r="EHR25" s="20"/>
      <c r="EHS25" s="20"/>
      <c r="EHT25" s="20"/>
      <c r="EHU25" s="20"/>
      <c r="EHV25" s="20"/>
      <c r="EHW25" s="20"/>
      <c r="EHX25" s="20"/>
      <c r="EHY25" s="20"/>
      <c r="EHZ25" s="20"/>
      <c r="EIA25" s="36"/>
      <c r="EIB25" s="37"/>
      <c r="EIC25" s="37"/>
      <c r="EID25" s="19"/>
      <c r="EIE25" s="19"/>
      <c r="EIF25" s="19"/>
      <c r="EIG25" s="20"/>
      <c r="EIH25" s="20"/>
      <c r="EII25" s="20"/>
      <c r="EIJ25" s="20"/>
      <c r="EIK25" s="20"/>
      <c r="EIL25" s="20"/>
      <c r="EIM25" s="20"/>
      <c r="EIN25" s="20"/>
      <c r="EIO25" s="20"/>
      <c r="EIP25" s="20"/>
      <c r="EIQ25" s="20"/>
      <c r="EIR25" s="20"/>
      <c r="EIS25" s="20"/>
      <c r="EIT25" s="20"/>
      <c r="EIU25" s="20"/>
      <c r="EIV25" s="20"/>
      <c r="EIW25" s="20"/>
      <c r="EIX25" s="20"/>
      <c r="EIY25" s="20"/>
      <c r="EIZ25" s="20"/>
      <c r="EJA25" s="20"/>
      <c r="EJB25" s="20"/>
      <c r="EJC25" s="20"/>
      <c r="EJD25" s="20"/>
      <c r="EJE25" s="20"/>
      <c r="EJF25" s="20"/>
      <c r="EJG25" s="36"/>
      <c r="EJH25" s="37"/>
      <c r="EJI25" s="37"/>
      <c r="EJJ25" s="19"/>
      <c r="EJK25" s="19"/>
      <c r="EJL25" s="19"/>
      <c r="EJM25" s="20"/>
      <c r="EJN25" s="20"/>
      <c r="EJO25" s="20"/>
      <c r="EJP25" s="20"/>
      <c r="EJQ25" s="20"/>
      <c r="EJR25" s="20"/>
      <c r="EJS25" s="20"/>
      <c r="EJT25" s="20"/>
      <c r="EJU25" s="20"/>
      <c r="EJV25" s="20"/>
      <c r="EJW25" s="20"/>
      <c r="EJX25" s="20"/>
      <c r="EJY25" s="20"/>
      <c r="EJZ25" s="20"/>
      <c r="EKA25" s="20"/>
      <c r="EKB25" s="20"/>
      <c r="EKC25" s="20"/>
      <c r="EKD25" s="20"/>
      <c r="EKE25" s="20"/>
      <c r="EKF25" s="20"/>
      <c r="EKG25" s="20"/>
      <c r="EKH25" s="20"/>
      <c r="EKI25" s="20"/>
      <c r="EKJ25" s="20"/>
      <c r="EKK25" s="20"/>
      <c r="EKL25" s="20"/>
      <c r="EKM25" s="36"/>
      <c r="EKN25" s="37"/>
      <c r="EKO25" s="37"/>
      <c r="EKP25" s="19"/>
      <c r="EKQ25" s="19"/>
      <c r="EKR25" s="19"/>
      <c r="EKS25" s="20"/>
      <c r="EKT25" s="20"/>
      <c r="EKU25" s="20"/>
      <c r="EKV25" s="20"/>
      <c r="EKW25" s="20"/>
      <c r="EKX25" s="20"/>
      <c r="EKY25" s="20"/>
      <c r="EKZ25" s="20"/>
      <c r="ELA25" s="20"/>
      <c r="ELB25" s="20"/>
      <c r="ELC25" s="20"/>
      <c r="ELD25" s="20"/>
      <c r="ELE25" s="20"/>
      <c r="ELF25" s="20"/>
      <c r="ELG25" s="20"/>
      <c r="ELH25" s="20"/>
      <c r="ELI25" s="20"/>
      <c r="ELJ25" s="20"/>
      <c r="ELK25" s="20"/>
      <c r="ELL25" s="20"/>
      <c r="ELM25" s="20"/>
      <c r="ELN25" s="20"/>
      <c r="ELO25" s="20"/>
      <c r="ELP25" s="20"/>
      <c r="ELQ25" s="20"/>
      <c r="ELR25" s="20"/>
      <c r="ELS25" s="36"/>
      <c r="ELT25" s="37"/>
      <c r="ELU25" s="37"/>
      <c r="ELV25" s="19"/>
      <c r="ELW25" s="19"/>
      <c r="ELX25" s="19"/>
      <c r="ELY25" s="20"/>
      <c r="ELZ25" s="20"/>
      <c r="EMA25" s="20"/>
      <c r="EMB25" s="20"/>
      <c r="EMC25" s="20"/>
      <c r="EMD25" s="20"/>
      <c r="EME25" s="20"/>
      <c r="EMF25" s="20"/>
      <c r="EMG25" s="20"/>
      <c r="EMH25" s="20"/>
      <c r="EMI25" s="20"/>
      <c r="EMJ25" s="20"/>
      <c r="EMK25" s="20"/>
      <c r="EML25" s="20"/>
      <c r="EMM25" s="20"/>
      <c r="EMN25" s="20"/>
      <c r="EMO25" s="20"/>
      <c r="EMP25" s="20"/>
      <c r="EMQ25" s="20"/>
      <c r="EMR25" s="20"/>
      <c r="EMS25" s="20"/>
      <c r="EMT25" s="20"/>
      <c r="EMU25" s="20"/>
      <c r="EMV25" s="20"/>
      <c r="EMW25" s="20"/>
      <c r="EMX25" s="20"/>
      <c r="EMY25" s="36"/>
      <c r="EMZ25" s="37"/>
      <c r="ENA25" s="37"/>
      <c r="ENB25" s="19"/>
      <c r="ENC25" s="19"/>
      <c r="END25" s="19"/>
      <c r="ENE25" s="20"/>
      <c r="ENF25" s="20"/>
      <c r="ENG25" s="20"/>
      <c r="ENH25" s="20"/>
      <c r="ENI25" s="20"/>
      <c r="ENJ25" s="20"/>
      <c r="ENK25" s="20"/>
      <c r="ENL25" s="20"/>
      <c r="ENM25" s="20"/>
      <c r="ENN25" s="20"/>
      <c r="ENO25" s="20"/>
      <c r="ENP25" s="20"/>
      <c r="ENQ25" s="20"/>
      <c r="ENR25" s="20"/>
      <c r="ENS25" s="20"/>
      <c r="ENT25" s="20"/>
      <c r="ENU25" s="20"/>
      <c r="ENV25" s="20"/>
      <c r="ENW25" s="20"/>
      <c r="ENX25" s="20"/>
      <c r="ENY25" s="20"/>
      <c r="ENZ25" s="20"/>
      <c r="EOA25" s="20"/>
      <c r="EOB25" s="20"/>
      <c r="EOC25" s="20"/>
      <c r="EOD25" s="20"/>
      <c r="EOE25" s="36"/>
      <c r="EOF25" s="37"/>
      <c r="EOG25" s="37"/>
      <c r="EOH25" s="19"/>
      <c r="EOI25" s="19"/>
      <c r="EOJ25" s="19"/>
      <c r="EOK25" s="20"/>
      <c r="EOL25" s="20"/>
      <c r="EOM25" s="20"/>
      <c r="EON25" s="20"/>
      <c r="EOO25" s="20"/>
      <c r="EOP25" s="20"/>
      <c r="EOQ25" s="20"/>
      <c r="EOR25" s="20"/>
      <c r="EOS25" s="20"/>
      <c r="EOT25" s="20"/>
      <c r="EOU25" s="20"/>
      <c r="EOV25" s="20"/>
      <c r="EOW25" s="20"/>
      <c r="EOX25" s="20"/>
      <c r="EOY25" s="20"/>
      <c r="EOZ25" s="20"/>
      <c r="EPA25" s="20"/>
      <c r="EPB25" s="20"/>
      <c r="EPC25" s="20"/>
      <c r="EPD25" s="20"/>
      <c r="EPE25" s="20"/>
      <c r="EPF25" s="20"/>
      <c r="EPG25" s="20"/>
      <c r="EPH25" s="20"/>
      <c r="EPI25" s="20"/>
      <c r="EPJ25" s="20"/>
      <c r="EPK25" s="36"/>
      <c r="EPL25" s="37"/>
      <c r="EPM25" s="37"/>
      <c r="EPN25" s="19"/>
      <c r="EPO25" s="19"/>
      <c r="EPP25" s="19"/>
      <c r="EPQ25" s="20"/>
      <c r="EPR25" s="20"/>
      <c r="EPS25" s="20"/>
      <c r="EPT25" s="20"/>
      <c r="EPU25" s="20"/>
      <c r="EPV25" s="20"/>
      <c r="EPW25" s="20"/>
      <c r="EPX25" s="20"/>
      <c r="EPY25" s="20"/>
      <c r="EPZ25" s="20"/>
      <c r="EQA25" s="20"/>
      <c r="EQB25" s="20"/>
      <c r="EQC25" s="20"/>
      <c r="EQD25" s="20"/>
      <c r="EQE25" s="20"/>
      <c r="EQF25" s="20"/>
      <c r="EQG25" s="20"/>
      <c r="EQH25" s="20"/>
      <c r="EQI25" s="20"/>
      <c r="EQJ25" s="20"/>
      <c r="EQK25" s="20"/>
      <c r="EQL25" s="20"/>
      <c r="EQM25" s="20"/>
      <c r="EQN25" s="20"/>
      <c r="EQO25" s="20"/>
      <c r="EQP25" s="20"/>
      <c r="EQQ25" s="36"/>
      <c r="EQR25" s="37"/>
      <c r="EQS25" s="37"/>
      <c r="EQT25" s="19"/>
      <c r="EQU25" s="19"/>
      <c r="EQV25" s="19"/>
      <c r="EQW25" s="20"/>
      <c r="EQX25" s="20"/>
      <c r="EQY25" s="20"/>
      <c r="EQZ25" s="20"/>
      <c r="ERA25" s="20"/>
      <c r="ERB25" s="20"/>
      <c r="ERC25" s="20"/>
      <c r="ERD25" s="20"/>
      <c r="ERE25" s="20"/>
      <c r="ERF25" s="20"/>
      <c r="ERG25" s="20"/>
      <c r="ERH25" s="20"/>
      <c r="ERI25" s="20"/>
      <c r="ERJ25" s="20"/>
      <c r="ERK25" s="20"/>
      <c r="ERL25" s="20"/>
      <c r="ERM25" s="20"/>
      <c r="ERN25" s="20"/>
      <c r="ERO25" s="20"/>
      <c r="ERP25" s="20"/>
      <c r="ERQ25" s="20"/>
      <c r="ERR25" s="20"/>
      <c r="ERS25" s="20"/>
      <c r="ERT25" s="20"/>
      <c r="ERU25" s="20"/>
      <c r="ERV25" s="20"/>
      <c r="ERW25" s="36"/>
      <c r="ERX25" s="37"/>
      <c r="ERY25" s="37"/>
      <c r="ERZ25" s="19"/>
      <c r="ESA25" s="19"/>
      <c r="ESB25" s="19"/>
      <c r="ESC25" s="20"/>
      <c r="ESD25" s="20"/>
      <c r="ESE25" s="20"/>
      <c r="ESF25" s="20"/>
      <c r="ESG25" s="20"/>
      <c r="ESH25" s="20"/>
      <c r="ESI25" s="20"/>
      <c r="ESJ25" s="20"/>
      <c r="ESK25" s="20"/>
      <c r="ESL25" s="20"/>
      <c r="ESM25" s="20"/>
      <c r="ESN25" s="20"/>
      <c r="ESO25" s="20"/>
      <c r="ESP25" s="20"/>
      <c r="ESQ25" s="20"/>
      <c r="ESR25" s="20"/>
      <c r="ESS25" s="20"/>
      <c r="EST25" s="20"/>
      <c r="ESU25" s="20"/>
      <c r="ESV25" s="20"/>
      <c r="ESW25" s="20"/>
      <c r="ESX25" s="20"/>
      <c r="ESY25" s="20"/>
      <c r="ESZ25" s="20"/>
      <c r="ETA25" s="20"/>
      <c r="ETB25" s="20"/>
      <c r="ETC25" s="36"/>
      <c r="ETD25" s="37"/>
      <c r="ETE25" s="37"/>
      <c r="ETF25" s="19"/>
      <c r="ETG25" s="19"/>
      <c r="ETH25" s="19"/>
      <c r="ETI25" s="20"/>
      <c r="ETJ25" s="20"/>
      <c r="ETK25" s="20"/>
      <c r="ETL25" s="20"/>
      <c r="ETM25" s="20"/>
      <c r="ETN25" s="20"/>
      <c r="ETO25" s="20"/>
      <c r="ETP25" s="20"/>
      <c r="ETQ25" s="20"/>
      <c r="ETR25" s="20"/>
      <c r="ETS25" s="20"/>
      <c r="ETT25" s="20"/>
      <c r="ETU25" s="20"/>
      <c r="ETV25" s="20"/>
      <c r="ETW25" s="20"/>
      <c r="ETX25" s="20"/>
      <c r="ETY25" s="20"/>
      <c r="ETZ25" s="20"/>
      <c r="EUA25" s="20"/>
      <c r="EUB25" s="20"/>
      <c r="EUC25" s="20"/>
      <c r="EUD25" s="20"/>
      <c r="EUE25" s="20"/>
      <c r="EUF25" s="20"/>
      <c r="EUG25" s="20"/>
      <c r="EUH25" s="20"/>
      <c r="EUI25" s="36"/>
      <c r="EUJ25" s="37"/>
      <c r="EUK25" s="37"/>
      <c r="EUL25" s="19"/>
      <c r="EUM25" s="19"/>
      <c r="EUN25" s="19"/>
      <c r="EUO25" s="20"/>
      <c r="EUP25" s="20"/>
      <c r="EUQ25" s="20"/>
      <c r="EUR25" s="20"/>
      <c r="EUS25" s="20"/>
      <c r="EUT25" s="20"/>
      <c r="EUU25" s="20"/>
      <c r="EUV25" s="20"/>
      <c r="EUW25" s="20"/>
      <c r="EUX25" s="20"/>
      <c r="EUY25" s="20"/>
      <c r="EUZ25" s="20"/>
      <c r="EVA25" s="20"/>
      <c r="EVB25" s="20"/>
      <c r="EVC25" s="20"/>
      <c r="EVD25" s="20"/>
      <c r="EVE25" s="20"/>
      <c r="EVF25" s="20"/>
      <c r="EVG25" s="20"/>
      <c r="EVH25" s="20"/>
      <c r="EVI25" s="20"/>
      <c r="EVJ25" s="20"/>
      <c r="EVK25" s="20"/>
      <c r="EVL25" s="20"/>
      <c r="EVM25" s="20"/>
      <c r="EVN25" s="20"/>
      <c r="EVO25" s="36"/>
      <c r="EVP25" s="37"/>
      <c r="EVQ25" s="37"/>
      <c r="EVR25" s="19"/>
      <c r="EVS25" s="19"/>
      <c r="EVT25" s="19"/>
      <c r="EVU25" s="20"/>
      <c r="EVV25" s="20"/>
      <c r="EVW25" s="20"/>
      <c r="EVX25" s="20"/>
      <c r="EVY25" s="20"/>
      <c r="EVZ25" s="20"/>
      <c r="EWA25" s="20"/>
      <c r="EWB25" s="20"/>
      <c r="EWC25" s="20"/>
      <c r="EWD25" s="20"/>
      <c r="EWE25" s="20"/>
      <c r="EWF25" s="20"/>
      <c r="EWG25" s="20"/>
      <c r="EWH25" s="20"/>
      <c r="EWI25" s="20"/>
      <c r="EWJ25" s="20"/>
      <c r="EWK25" s="20"/>
      <c r="EWL25" s="20"/>
      <c r="EWM25" s="20"/>
      <c r="EWN25" s="20"/>
      <c r="EWO25" s="20"/>
      <c r="EWP25" s="20"/>
      <c r="EWQ25" s="20"/>
      <c r="EWR25" s="20"/>
      <c r="EWS25" s="20"/>
      <c r="EWT25" s="20"/>
      <c r="EWU25" s="36"/>
      <c r="EWV25" s="37"/>
      <c r="EWW25" s="37"/>
      <c r="EWX25" s="19"/>
      <c r="EWY25" s="19"/>
      <c r="EWZ25" s="19"/>
      <c r="EXA25" s="20"/>
      <c r="EXB25" s="20"/>
      <c r="EXC25" s="20"/>
      <c r="EXD25" s="20"/>
      <c r="EXE25" s="20"/>
      <c r="EXF25" s="20"/>
      <c r="EXG25" s="20"/>
      <c r="EXH25" s="20"/>
      <c r="EXI25" s="20"/>
      <c r="EXJ25" s="20"/>
      <c r="EXK25" s="20"/>
      <c r="EXL25" s="20"/>
      <c r="EXM25" s="20"/>
      <c r="EXN25" s="20"/>
      <c r="EXO25" s="20"/>
      <c r="EXP25" s="20"/>
      <c r="EXQ25" s="20"/>
      <c r="EXR25" s="20"/>
      <c r="EXS25" s="20"/>
      <c r="EXT25" s="20"/>
      <c r="EXU25" s="20"/>
      <c r="EXV25" s="20"/>
      <c r="EXW25" s="20"/>
      <c r="EXX25" s="20"/>
      <c r="EXY25" s="20"/>
      <c r="EXZ25" s="20"/>
      <c r="EYA25" s="36"/>
      <c r="EYB25" s="37"/>
      <c r="EYC25" s="37"/>
      <c r="EYD25" s="19"/>
      <c r="EYE25" s="19"/>
      <c r="EYF25" s="19"/>
      <c r="EYG25" s="20"/>
      <c r="EYH25" s="20"/>
      <c r="EYI25" s="20"/>
      <c r="EYJ25" s="20"/>
      <c r="EYK25" s="20"/>
      <c r="EYL25" s="20"/>
      <c r="EYM25" s="20"/>
      <c r="EYN25" s="20"/>
      <c r="EYO25" s="20"/>
      <c r="EYP25" s="20"/>
      <c r="EYQ25" s="20"/>
      <c r="EYR25" s="20"/>
      <c r="EYS25" s="20"/>
      <c r="EYT25" s="20"/>
      <c r="EYU25" s="20"/>
      <c r="EYV25" s="20"/>
      <c r="EYW25" s="20"/>
      <c r="EYX25" s="20"/>
      <c r="EYY25" s="20"/>
      <c r="EYZ25" s="20"/>
      <c r="EZA25" s="20"/>
      <c r="EZB25" s="20"/>
      <c r="EZC25" s="20"/>
      <c r="EZD25" s="20"/>
      <c r="EZE25" s="20"/>
      <c r="EZF25" s="20"/>
      <c r="EZG25" s="36"/>
      <c r="EZH25" s="37"/>
      <c r="EZI25" s="37"/>
      <c r="EZJ25" s="19"/>
      <c r="EZK25" s="19"/>
      <c r="EZL25" s="19"/>
      <c r="EZM25" s="20"/>
      <c r="EZN25" s="20"/>
      <c r="EZO25" s="20"/>
      <c r="EZP25" s="20"/>
      <c r="EZQ25" s="20"/>
      <c r="EZR25" s="20"/>
      <c r="EZS25" s="20"/>
      <c r="EZT25" s="20"/>
      <c r="EZU25" s="20"/>
      <c r="EZV25" s="20"/>
      <c r="EZW25" s="20"/>
      <c r="EZX25" s="20"/>
      <c r="EZY25" s="20"/>
      <c r="EZZ25" s="20"/>
      <c r="FAA25" s="20"/>
      <c r="FAB25" s="20"/>
      <c r="FAC25" s="20"/>
      <c r="FAD25" s="20"/>
      <c r="FAE25" s="20"/>
      <c r="FAF25" s="20"/>
      <c r="FAG25" s="20"/>
      <c r="FAH25" s="20"/>
      <c r="FAI25" s="20"/>
      <c r="FAJ25" s="20"/>
      <c r="FAK25" s="20"/>
      <c r="FAL25" s="20"/>
      <c r="FAM25" s="36"/>
      <c r="FAN25" s="37"/>
      <c r="FAO25" s="37"/>
      <c r="FAP25" s="19"/>
      <c r="FAQ25" s="19"/>
      <c r="FAR25" s="19"/>
      <c r="FAS25" s="20"/>
      <c r="FAT25" s="20"/>
      <c r="FAU25" s="20"/>
      <c r="FAV25" s="20"/>
      <c r="FAW25" s="20"/>
      <c r="FAX25" s="20"/>
      <c r="FAY25" s="20"/>
      <c r="FAZ25" s="20"/>
      <c r="FBA25" s="20"/>
      <c r="FBB25" s="20"/>
      <c r="FBC25" s="20"/>
      <c r="FBD25" s="20"/>
      <c r="FBE25" s="20"/>
      <c r="FBF25" s="20"/>
      <c r="FBG25" s="20"/>
      <c r="FBH25" s="20"/>
      <c r="FBI25" s="20"/>
      <c r="FBJ25" s="20"/>
      <c r="FBK25" s="20"/>
      <c r="FBL25" s="20"/>
      <c r="FBM25" s="20"/>
      <c r="FBN25" s="20"/>
      <c r="FBO25" s="20"/>
      <c r="FBP25" s="20"/>
      <c r="FBQ25" s="20"/>
      <c r="FBR25" s="20"/>
      <c r="FBS25" s="36"/>
      <c r="FBT25" s="37"/>
      <c r="FBU25" s="37"/>
      <c r="FBV25" s="19"/>
      <c r="FBW25" s="19"/>
      <c r="FBX25" s="19"/>
      <c r="FBY25" s="20"/>
      <c r="FBZ25" s="20"/>
      <c r="FCA25" s="20"/>
      <c r="FCB25" s="20"/>
      <c r="FCC25" s="20"/>
      <c r="FCD25" s="20"/>
      <c r="FCE25" s="20"/>
      <c r="FCF25" s="20"/>
      <c r="FCG25" s="20"/>
      <c r="FCH25" s="20"/>
      <c r="FCI25" s="20"/>
      <c r="FCJ25" s="20"/>
      <c r="FCK25" s="20"/>
      <c r="FCL25" s="20"/>
      <c r="FCM25" s="20"/>
      <c r="FCN25" s="20"/>
      <c r="FCO25" s="20"/>
      <c r="FCP25" s="20"/>
      <c r="FCQ25" s="20"/>
      <c r="FCR25" s="20"/>
      <c r="FCS25" s="20"/>
      <c r="FCT25" s="20"/>
      <c r="FCU25" s="20"/>
      <c r="FCV25" s="20"/>
      <c r="FCW25" s="20"/>
      <c r="FCX25" s="20"/>
      <c r="FCY25" s="36"/>
      <c r="FCZ25" s="37"/>
      <c r="FDA25" s="37"/>
      <c r="FDB25" s="19"/>
      <c r="FDC25" s="19"/>
      <c r="FDD25" s="19"/>
      <c r="FDE25" s="20"/>
      <c r="FDF25" s="20"/>
      <c r="FDG25" s="20"/>
      <c r="FDH25" s="20"/>
      <c r="FDI25" s="20"/>
      <c r="FDJ25" s="20"/>
      <c r="FDK25" s="20"/>
      <c r="FDL25" s="20"/>
      <c r="FDM25" s="20"/>
      <c r="FDN25" s="20"/>
      <c r="FDO25" s="20"/>
      <c r="FDP25" s="20"/>
      <c r="FDQ25" s="20"/>
      <c r="FDR25" s="20"/>
      <c r="FDS25" s="20"/>
      <c r="FDT25" s="20"/>
      <c r="FDU25" s="20"/>
      <c r="FDV25" s="20"/>
      <c r="FDW25" s="20"/>
      <c r="FDX25" s="20"/>
      <c r="FDY25" s="20"/>
      <c r="FDZ25" s="20"/>
      <c r="FEA25" s="20"/>
      <c r="FEB25" s="20"/>
      <c r="FEC25" s="20"/>
      <c r="FED25" s="20"/>
      <c r="FEE25" s="36"/>
      <c r="FEF25" s="37"/>
      <c r="FEG25" s="37"/>
      <c r="FEH25" s="19"/>
      <c r="FEI25" s="19"/>
      <c r="FEJ25" s="19"/>
      <c r="FEK25" s="20"/>
      <c r="FEL25" s="20"/>
      <c r="FEM25" s="20"/>
      <c r="FEN25" s="20"/>
      <c r="FEO25" s="20"/>
      <c r="FEP25" s="20"/>
      <c r="FEQ25" s="20"/>
      <c r="FER25" s="20"/>
      <c r="FES25" s="20"/>
      <c r="FET25" s="20"/>
      <c r="FEU25" s="20"/>
      <c r="FEV25" s="20"/>
      <c r="FEW25" s="20"/>
      <c r="FEX25" s="20"/>
      <c r="FEY25" s="20"/>
      <c r="FEZ25" s="20"/>
      <c r="FFA25" s="20"/>
      <c r="FFB25" s="20"/>
      <c r="FFC25" s="20"/>
      <c r="FFD25" s="20"/>
      <c r="FFE25" s="20"/>
      <c r="FFF25" s="20"/>
      <c r="FFG25" s="20"/>
      <c r="FFH25" s="20"/>
      <c r="FFI25" s="20"/>
      <c r="FFJ25" s="20"/>
      <c r="FFK25" s="36"/>
      <c r="FFL25" s="37"/>
      <c r="FFM25" s="37"/>
      <c r="FFN25" s="19"/>
      <c r="FFO25" s="19"/>
      <c r="FFP25" s="19"/>
      <c r="FFQ25" s="20"/>
      <c r="FFR25" s="20"/>
      <c r="FFS25" s="20"/>
      <c r="FFT25" s="20"/>
      <c r="FFU25" s="20"/>
      <c r="FFV25" s="20"/>
      <c r="FFW25" s="20"/>
      <c r="FFX25" s="20"/>
      <c r="FFY25" s="20"/>
      <c r="FFZ25" s="20"/>
      <c r="FGA25" s="20"/>
      <c r="FGB25" s="20"/>
      <c r="FGC25" s="20"/>
      <c r="FGD25" s="20"/>
      <c r="FGE25" s="20"/>
      <c r="FGF25" s="20"/>
      <c r="FGG25" s="20"/>
      <c r="FGH25" s="20"/>
      <c r="FGI25" s="20"/>
      <c r="FGJ25" s="20"/>
      <c r="FGK25" s="20"/>
      <c r="FGL25" s="20"/>
      <c r="FGM25" s="20"/>
      <c r="FGN25" s="20"/>
      <c r="FGO25" s="20"/>
      <c r="FGP25" s="20"/>
      <c r="FGQ25" s="36"/>
      <c r="FGR25" s="37"/>
      <c r="FGS25" s="37"/>
      <c r="FGT25" s="19"/>
      <c r="FGU25" s="19"/>
      <c r="FGV25" s="19"/>
      <c r="FGW25" s="20"/>
      <c r="FGX25" s="20"/>
      <c r="FGY25" s="20"/>
      <c r="FGZ25" s="20"/>
      <c r="FHA25" s="20"/>
      <c r="FHB25" s="20"/>
      <c r="FHC25" s="20"/>
      <c r="FHD25" s="20"/>
      <c r="FHE25" s="20"/>
      <c r="FHF25" s="20"/>
      <c r="FHG25" s="20"/>
      <c r="FHH25" s="20"/>
      <c r="FHI25" s="20"/>
      <c r="FHJ25" s="20"/>
      <c r="FHK25" s="20"/>
      <c r="FHL25" s="20"/>
      <c r="FHM25" s="20"/>
      <c r="FHN25" s="20"/>
      <c r="FHO25" s="20"/>
      <c r="FHP25" s="20"/>
      <c r="FHQ25" s="20"/>
      <c r="FHR25" s="20"/>
      <c r="FHS25" s="20"/>
      <c r="FHT25" s="20"/>
      <c r="FHU25" s="20"/>
      <c r="FHV25" s="20"/>
      <c r="FHW25" s="36"/>
      <c r="FHX25" s="37"/>
      <c r="FHY25" s="37"/>
      <c r="FHZ25" s="19"/>
      <c r="FIA25" s="19"/>
      <c r="FIB25" s="19"/>
      <c r="FIC25" s="20"/>
      <c r="FID25" s="20"/>
      <c r="FIE25" s="20"/>
      <c r="FIF25" s="20"/>
      <c r="FIG25" s="20"/>
      <c r="FIH25" s="20"/>
      <c r="FII25" s="20"/>
      <c r="FIJ25" s="20"/>
      <c r="FIK25" s="20"/>
      <c r="FIL25" s="20"/>
      <c r="FIM25" s="20"/>
      <c r="FIN25" s="20"/>
      <c r="FIO25" s="20"/>
      <c r="FIP25" s="20"/>
      <c r="FIQ25" s="20"/>
      <c r="FIR25" s="20"/>
      <c r="FIS25" s="20"/>
      <c r="FIT25" s="20"/>
      <c r="FIU25" s="20"/>
      <c r="FIV25" s="20"/>
      <c r="FIW25" s="20"/>
      <c r="FIX25" s="20"/>
      <c r="FIY25" s="20"/>
      <c r="FIZ25" s="20"/>
      <c r="FJA25" s="20"/>
      <c r="FJB25" s="20"/>
      <c r="FJC25" s="36"/>
      <c r="FJD25" s="37"/>
      <c r="FJE25" s="37"/>
      <c r="FJF25" s="19"/>
      <c r="FJG25" s="19"/>
      <c r="FJH25" s="19"/>
      <c r="FJI25" s="20"/>
      <c r="FJJ25" s="20"/>
      <c r="FJK25" s="20"/>
      <c r="FJL25" s="20"/>
      <c r="FJM25" s="20"/>
      <c r="FJN25" s="20"/>
      <c r="FJO25" s="20"/>
      <c r="FJP25" s="20"/>
      <c r="FJQ25" s="20"/>
      <c r="FJR25" s="20"/>
      <c r="FJS25" s="20"/>
      <c r="FJT25" s="20"/>
      <c r="FJU25" s="20"/>
      <c r="FJV25" s="20"/>
      <c r="FJW25" s="20"/>
      <c r="FJX25" s="20"/>
      <c r="FJY25" s="20"/>
      <c r="FJZ25" s="20"/>
      <c r="FKA25" s="20"/>
      <c r="FKB25" s="20"/>
      <c r="FKC25" s="20"/>
      <c r="FKD25" s="20"/>
      <c r="FKE25" s="20"/>
      <c r="FKF25" s="20"/>
      <c r="FKG25" s="20"/>
      <c r="FKH25" s="20"/>
      <c r="FKI25" s="36"/>
      <c r="FKJ25" s="37"/>
      <c r="FKK25" s="37"/>
      <c r="FKL25" s="19"/>
      <c r="FKM25" s="19"/>
      <c r="FKN25" s="19"/>
      <c r="FKO25" s="20"/>
      <c r="FKP25" s="20"/>
      <c r="FKQ25" s="20"/>
      <c r="FKR25" s="20"/>
      <c r="FKS25" s="20"/>
      <c r="FKT25" s="20"/>
      <c r="FKU25" s="20"/>
      <c r="FKV25" s="20"/>
      <c r="FKW25" s="20"/>
      <c r="FKX25" s="20"/>
      <c r="FKY25" s="20"/>
      <c r="FKZ25" s="20"/>
      <c r="FLA25" s="20"/>
      <c r="FLB25" s="20"/>
      <c r="FLC25" s="20"/>
      <c r="FLD25" s="20"/>
      <c r="FLE25" s="20"/>
      <c r="FLF25" s="20"/>
      <c r="FLG25" s="20"/>
      <c r="FLH25" s="20"/>
      <c r="FLI25" s="20"/>
      <c r="FLJ25" s="20"/>
      <c r="FLK25" s="20"/>
      <c r="FLL25" s="20"/>
      <c r="FLM25" s="20"/>
      <c r="FLN25" s="20"/>
      <c r="FLO25" s="36"/>
      <c r="FLP25" s="37"/>
      <c r="FLQ25" s="37"/>
      <c r="FLR25" s="19"/>
      <c r="FLS25" s="19"/>
      <c r="FLT25" s="19"/>
      <c r="FLU25" s="20"/>
      <c r="FLV25" s="20"/>
      <c r="FLW25" s="20"/>
      <c r="FLX25" s="20"/>
      <c r="FLY25" s="20"/>
      <c r="FLZ25" s="20"/>
      <c r="FMA25" s="20"/>
      <c r="FMB25" s="20"/>
      <c r="FMC25" s="20"/>
      <c r="FMD25" s="20"/>
      <c r="FME25" s="20"/>
      <c r="FMF25" s="20"/>
      <c r="FMG25" s="20"/>
      <c r="FMH25" s="20"/>
      <c r="FMI25" s="20"/>
      <c r="FMJ25" s="20"/>
      <c r="FMK25" s="20"/>
      <c r="FML25" s="20"/>
      <c r="FMM25" s="20"/>
      <c r="FMN25" s="20"/>
      <c r="FMO25" s="20"/>
      <c r="FMP25" s="20"/>
      <c r="FMQ25" s="20"/>
      <c r="FMR25" s="20"/>
      <c r="FMS25" s="20"/>
      <c r="FMT25" s="20"/>
      <c r="FMU25" s="36"/>
      <c r="FMV25" s="37"/>
      <c r="FMW25" s="37"/>
      <c r="FMX25" s="19"/>
      <c r="FMY25" s="19"/>
      <c r="FMZ25" s="19"/>
      <c r="FNA25" s="20"/>
      <c r="FNB25" s="20"/>
      <c r="FNC25" s="20"/>
      <c r="FND25" s="20"/>
      <c r="FNE25" s="20"/>
      <c r="FNF25" s="20"/>
      <c r="FNG25" s="20"/>
      <c r="FNH25" s="20"/>
      <c r="FNI25" s="20"/>
      <c r="FNJ25" s="20"/>
      <c r="FNK25" s="20"/>
      <c r="FNL25" s="20"/>
      <c r="FNM25" s="20"/>
      <c r="FNN25" s="20"/>
      <c r="FNO25" s="20"/>
      <c r="FNP25" s="20"/>
      <c r="FNQ25" s="20"/>
      <c r="FNR25" s="20"/>
      <c r="FNS25" s="20"/>
      <c r="FNT25" s="20"/>
      <c r="FNU25" s="20"/>
      <c r="FNV25" s="20"/>
      <c r="FNW25" s="20"/>
      <c r="FNX25" s="20"/>
      <c r="FNY25" s="20"/>
      <c r="FNZ25" s="20"/>
      <c r="FOA25" s="36"/>
      <c r="FOB25" s="37"/>
      <c r="FOC25" s="37"/>
      <c r="FOD25" s="19"/>
      <c r="FOE25" s="19"/>
      <c r="FOF25" s="19"/>
      <c r="FOG25" s="20"/>
      <c r="FOH25" s="20"/>
      <c r="FOI25" s="20"/>
      <c r="FOJ25" s="20"/>
      <c r="FOK25" s="20"/>
      <c r="FOL25" s="20"/>
      <c r="FOM25" s="20"/>
      <c r="FON25" s="20"/>
      <c r="FOO25" s="20"/>
      <c r="FOP25" s="20"/>
      <c r="FOQ25" s="20"/>
      <c r="FOR25" s="20"/>
      <c r="FOS25" s="20"/>
      <c r="FOT25" s="20"/>
      <c r="FOU25" s="20"/>
      <c r="FOV25" s="20"/>
      <c r="FOW25" s="20"/>
      <c r="FOX25" s="20"/>
      <c r="FOY25" s="20"/>
      <c r="FOZ25" s="20"/>
      <c r="FPA25" s="20"/>
      <c r="FPB25" s="20"/>
      <c r="FPC25" s="20"/>
      <c r="FPD25" s="20"/>
      <c r="FPE25" s="20"/>
      <c r="FPF25" s="20"/>
      <c r="FPG25" s="36"/>
      <c r="FPH25" s="37"/>
      <c r="FPI25" s="37"/>
      <c r="FPJ25" s="19"/>
      <c r="FPK25" s="19"/>
      <c r="FPL25" s="19"/>
      <c r="FPM25" s="20"/>
      <c r="FPN25" s="20"/>
      <c r="FPO25" s="20"/>
      <c r="FPP25" s="20"/>
      <c r="FPQ25" s="20"/>
      <c r="FPR25" s="20"/>
      <c r="FPS25" s="20"/>
      <c r="FPT25" s="20"/>
      <c r="FPU25" s="20"/>
      <c r="FPV25" s="20"/>
      <c r="FPW25" s="20"/>
      <c r="FPX25" s="20"/>
      <c r="FPY25" s="20"/>
      <c r="FPZ25" s="20"/>
      <c r="FQA25" s="20"/>
      <c r="FQB25" s="20"/>
      <c r="FQC25" s="20"/>
      <c r="FQD25" s="20"/>
      <c r="FQE25" s="20"/>
      <c r="FQF25" s="20"/>
      <c r="FQG25" s="20"/>
      <c r="FQH25" s="20"/>
      <c r="FQI25" s="20"/>
      <c r="FQJ25" s="20"/>
      <c r="FQK25" s="20"/>
      <c r="FQL25" s="20"/>
      <c r="FQM25" s="36"/>
      <c r="FQN25" s="37"/>
      <c r="FQO25" s="37"/>
      <c r="FQP25" s="19"/>
      <c r="FQQ25" s="19"/>
      <c r="FQR25" s="19"/>
      <c r="FQS25" s="20"/>
      <c r="FQT25" s="20"/>
      <c r="FQU25" s="20"/>
      <c r="FQV25" s="20"/>
      <c r="FQW25" s="20"/>
      <c r="FQX25" s="20"/>
      <c r="FQY25" s="20"/>
      <c r="FQZ25" s="20"/>
      <c r="FRA25" s="20"/>
      <c r="FRB25" s="20"/>
      <c r="FRC25" s="20"/>
      <c r="FRD25" s="20"/>
      <c r="FRE25" s="20"/>
      <c r="FRF25" s="20"/>
      <c r="FRG25" s="20"/>
      <c r="FRH25" s="20"/>
      <c r="FRI25" s="20"/>
      <c r="FRJ25" s="20"/>
      <c r="FRK25" s="20"/>
      <c r="FRL25" s="20"/>
      <c r="FRM25" s="20"/>
      <c r="FRN25" s="20"/>
      <c r="FRO25" s="20"/>
      <c r="FRP25" s="20"/>
      <c r="FRQ25" s="20"/>
      <c r="FRR25" s="20"/>
      <c r="FRS25" s="36"/>
      <c r="FRT25" s="37"/>
      <c r="FRU25" s="37"/>
      <c r="FRV25" s="19"/>
      <c r="FRW25" s="19"/>
      <c r="FRX25" s="19"/>
      <c r="FRY25" s="20"/>
      <c r="FRZ25" s="20"/>
      <c r="FSA25" s="20"/>
      <c r="FSB25" s="20"/>
      <c r="FSC25" s="20"/>
      <c r="FSD25" s="20"/>
      <c r="FSE25" s="20"/>
      <c r="FSF25" s="20"/>
      <c r="FSG25" s="20"/>
      <c r="FSH25" s="20"/>
      <c r="FSI25" s="20"/>
      <c r="FSJ25" s="20"/>
      <c r="FSK25" s="20"/>
      <c r="FSL25" s="20"/>
      <c r="FSM25" s="20"/>
      <c r="FSN25" s="20"/>
      <c r="FSO25" s="20"/>
      <c r="FSP25" s="20"/>
      <c r="FSQ25" s="20"/>
      <c r="FSR25" s="20"/>
      <c r="FSS25" s="20"/>
      <c r="FST25" s="20"/>
      <c r="FSU25" s="20"/>
      <c r="FSV25" s="20"/>
      <c r="FSW25" s="20"/>
      <c r="FSX25" s="20"/>
      <c r="FSY25" s="36"/>
      <c r="FSZ25" s="37"/>
      <c r="FTA25" s="37"/>
      <c r="FTB25" s="19"/>
      <c r="FTC25" s="19"/>
      <c r="FTD25" s="19"/>
      <c r="FTE25" s="20"/>
      <c r="FTF25" s="20"/>
      <c r="FTG25" s="20"/>
      <c r="FTH25" s="20"/>
      <c r="FTI25" s="20"/>
      <c r="FTJ25" s="20"/>
      <c r="FTK25" s="20"/>
      <c r="FTL25" s="20"/>
      <c r="FTM25" s="20"/>
      <c r="FTN25" s="20"/>
      <c r="FTO25" s="20"/>
      <c r="FTP25" s="20"/>
      <c r="FTQ25" s="20"/>
      <c r="FTR25" s="20"/>
      <c r="FTS25" s="20"/>
      <c r="FTT25" s="20"/>
      <c r="FTU25" s="20"/>
      <c r="FTV25" s="20"/>
      <c r="FTW25" s="20"/>
      <c r="FTX25" s="20"/>
      <c r="FTY25" s="20"/>
      <c r="FTZ25" s="20"/>
      <c r="FUA25" s="20"/>
      <c r="FUB25" s="20"/>
      <c r="FUC25" s="20"/>
      <c r="FUD25" s="20"/>
      <c r="FUE25" s="36"/>
      <c r="FUF25" s="37"/>
      <c r="FUG25" s="37"/>
      <c r="FUH25" s="19"/>
      <c r="FUI25" s="19"/>
      <c r="FUJ25" s="19"/>
      <c r="FUK25" s="20"/>
      <c r="FUL25" s="20"/>
      <c r="FUM25" s="20"/>
      <c r="FUN25" s="20"/>
      <c r="FUO25" s="20"/>
      <c r="FUP25" s="20"/>
      <c r="FUQ25" s="20"/>
      <c r="FUR25" s="20"/>
      <c r="FUS25" s="20"/>
      <c r="FUT25" s="20"/>
      <c r="FUU25" s="20"/>
      <c r="FUV25" s="20"/>
      <c r="FUW25" s="20"/>
      <c r="FUX25" s="20"/>
      <c r="FUY25" s="20"/>
      <c r="FUZ25" s="20"/>
      <c r="FVA25" s="20"/>
      <c r="FVB25" s="20"/>
      <c r="FVC25" s="20"/>
      <c r="FVD25" s="20"/>
      <c r="FVE25" s="20"/>
      <c r="FVF25" s="20"/>
      <c r="FVG25" s="20"/>
      <c r="FVH25" s="20"/>
      <c r="FVI25" s="20"/>
      <c r="FVJ25" s="20"/>
      <c r="FVK25" s="36"/>
      <c r="FVL25" s="37"/>
      <c r="FVM25" s="37"/>
      <c r="FVN25" s="19"/>
      <c r="FVO25" s="19"/>
      <c r="FVP25" s="19"/>
      <c r="FVQ25" s="20"/>
      <c r="FVR25" s="20"/>
      <c r="FVS25" s="20"/>
      <c r="FVT25" s="20"/>
      <c r="FVU25" s="20"/>
      <c r="FVV25" s="20"/>
      <c r="FVW25" s="20"/>
      <c r="FVX25" s="20"/>
      <c r="FVY25" s="20"/>
      <c r="FVZ25" s="20"/>
      <c r="FWA25" s="20"/>
      <c r="FWB25" s="20"/>
      <c r="FWC25" s="20"/>
      <c r="FWD25" s="20"/>
      <c r="FWE25" s="20"/>
      <c r="FWF25" s="20"/>
      <c r="FWG25" s="20"/>
      <c r="FWH25" s="20"/>
      <c r="FWI25" s="20"/>
      <c r="FWJ25" s="20"/>
      <c r="FWK25" s="20"/>
      <c r="FWL25" s="20"/>
      <c r="FWM25" s="20"/>
      <c r="FWN25" s="20"/>
      <c r="FWO25" s="20"/>
      <c r="FWP25" s="20"/>
      <c r="FWQ25" s="36"/>
      <c r="FWR25" s="37"/>
      <c r="FWS25" s="37"/>
      <c r="FWT25" s="19"/>
      <c r="FWU25" s="19"/>
      <c r="FWV25" s="19"/>
      <c r="FWW25" s="20"/>
      <c r="FWX25" s="20"/>
      <c r="FWY25" s="20"/>
      <c r="FWZ25" s="20"/>
      <c r="FXA25" s="20"/>
      <c r="FXB25" s="20"/>
      <c r="FXC25" s="20"/>
      <c r="FXD25" s="20"/>
      <c r="FXE25" s="20"/>
      <c r="FXF25" s="20"/>
      <c r="FXG25" s="20"/>
      <c r="FXH25" s="20"/>
      <c r="FXI25" s="20"/>
      <c r="FXJ25" s="20"/>
      <c r="FXK25" s="20"/>
      <c r="FXL25" s="20"/>
      <c r="FXM25" s="20"/>
      <c r="FXN25" s="20"/>
      <c r="FXO25" s="20"/>
      <c r="FXP25" s="20"/>
      <c r="FXQ25" s="20"/>
      <c r="FXR25" s="20"/>
      <c r="FXS25" s="20"/>
      <c r="FXT25" s="20"/>
      <c r="FXU25" s="20"/>
      <c r="FXV25" s="20"/>
      <c r="FXW25" s="36"/>
      <c r="FXX25" s="37"/>
      <c r="FXY25" s="37"/>
      <c r="FXZ25" s="19"/>
      <c r="FYA25" s="19"/>
      <c r="FYB25" s="19"/>
      <c r="FYC25" s="20"/>
      <c r="FYD25" s="20"/>
      <c r="FYE25" s="20"/>
      <c r="FYF25" s="20"/>
      <c r="FYG25" s="20"/>
      <c r="FYH25" s="20"/>
      <c r="FYI25" s="20"/>
      <c r="FYJ25" s="20"/>
      <c r="FYK25" s="20"/>
      <c r="FYL25" s="20"/>
      <c r="FYM25" s="20"/>
      <c r="FYN25" s="20"/>
      <c r="FYO25" s="20"/>
      <c r="FYP25" s="20"/>
      <c r="FYQ25" s="20"/>
      <c r="FYR25" s="20"/>
      <c r="FYS25" s="20"/>
      <c r="FYT25" s="20"/>
      <c r="FYU25" s="20"/>
      <c r="FYV25" s="20"/>
      <c r="FYW25" s="20"/>
      <c r="FYX25" s="20"/>
      <c r="FYY25" s="20"/>
      <c r="FYZ25" s="20"/>
      <c r="FZA25" s="20"/>
      <c r="FZB25" s="20"/>
      <c r="FZC25" s="36"/>
      <c r="FZD25" s="37"/>
      <c r="FZE25" s="37"/>
      <c r="FZF25" s="19"/>
      <c r="FZG25" s="19"/>
      <c r="FZH25" s="19"/>
      <c r="FZI25" s="20"/>
      <c r="FZJ25" s="20"/>
      <c r="FZK25" s="20"/>
      <c r="FZL25" s="20"/>
      <c r="FZM25" s="20"/>
      <c r="FZN25" s="20"/>
      <c r="FZO25" s="20"/>
      <c r="FZP25" s="20"/>
      <c r="FZQ25" s="20"/>
      <c r="FZR25" s="20"/>
      <c r="FZS25" s="20"/>
      <c r="FZT25" s="20"/>
      <c r="FZU25" s="20"/>
      <c r="FZV25" s="20"/>
      <c r="FZW25" s="20"/>
      <c r="FZX25" s="20"/>
      <c r="FZY25" s="20"/>
      <c r="FZZ25" s="20"/>
      <c r="GAA25" s="20"/>
      <c r="GAB25" s="20"/>
      <c r="GAC25" s="20"/>
      <c r="GAD25" s="20"/>
      <c r="GAE25" s="20"/>
      <c r="GAF25" s="20"/>
      <c r="GAG25" s="20"/>
      <c r="GAH25" s="20"/>
      <c r="GAI25" s="36"/>
      <c r="GAJ25" s="37"/>
      <c r="GAK25" s="37"/>
      <c r="GAL25" s="19"/>
      <c r="GAM25" s="19"/>
      <c r="GAN25" s="19"/>
      <c r="GAO25" s="20"/>
      <c r="GAP25" s="20"/>
      <c r="GAQ25" s="20"/>
      <c r="GAR25" s="20"/>
      <c r="GAS25" s="20"/>
      <c r="GAT25" s="20"/>
      <c r="GAU25" s="20"/>
      <c r="GAV25" s="20"/>
      <c r="GAW25" s="20"/>
      <c r="GAX25" s="20"/>
      <c r="GAY25" s="20"/>
      <c r="GAZ25" s="20"/>
      <c r="GBA25" s="20"/>
      <c r="GBB25" s="20"/>
      <c r="GBC25" s="20"/>
      <c r="GBD25" s="20"/>
      <c r="GBE25" s="20"/>
      <c r="GBF25" s="20"/>
      <c r="GBG25" s="20"/>
      <c r="GBH25" s="20"/>
      <c r="GBI25" s="20"/>
      <c r="GBJ25" s="20"/>
      <c r="GBK25" s="20"/>
      <c r="GBL25" s="20"/>
      <c r="GBM25" s="20"/>
      <c r="GBN25" s="20"/>
      <c r="GBO25" s="36"/>
      <c r="GBP25" s="37"/>
      <c r="GBQ25" s="37"/>
      <c r="GBR25" s="19"/>
      <c r="GBS25" s="19"/>
      <c r="GBT25" s="19"/>
      <c r="GBU25" s="20"/>
      <c r="GBV25" s="20"/>
      <c r="GBW25" s="20"/>
      <c r="GBX25" s="20"/>
      <c r="GBY25" s="20"/>
      <c r="GBZ25" s="20"/>
      <c r="GCA25" s="20"/>
      <c r="GCB25" s="20"/>
      <c r="GCC25" s="20"/>
      <c r="GCD25" s="20"/>
      <c r="GCE25" s="20"/>
      <c r="GCF25" s="20"/>
      <c r="GCG25" s="20"/>
      <c r="GCH25" s="20"/>
      <c r="GCI25" s="20"/>
      <c r="GCJ25" s="20"/>
      <c r="GCK25" s="20"/>
      <c r="GCL25" s="20"/>
      <c r="GCM25" s="20"/>
      <c r="GCN25" s="20"/>
      <c r="GCO25" s="20"/>
      <c r="GCP25" s="20"/>
      <c r="GCQ25" s="20"/>
      <c r="GCR25" s="20"/>
      <c r="GCS25" s="20"/>
      <c r="GCT25" s="20"/>
      <c r="GCU25" s="36"/>
      <c r="GCV25" s="37"/>
      <c r="GCW25" s="37"/>
      <c r="GCX25" s="19"/>
      <c r="GCY25" s="19"/>
      <c r="GCZ25" s="19"/>
      <c r="GDA25" s="20"/>
      <c r="GDB25" s="20"/>
      <c r="GDC25" s="20"/>
      <c r="GDD25" s="20"/>
      <c r="GDE25" s="20"/>
      <c r="GDF25" s="20"/>
      <c r="GDG25" s="20"/>
      <c r="GDH25" s="20"/>
      <c r="GDI25" s="20"/>
      <c r="GDJ25" s="20"/>
      <c r="GDK25" s="20"/>
      <c r="GDL25" s="20"/>
      <c r="GDM25" s="20"/>
      <c r="GDN25" s="20"/>
      <c r="GDO25" s="20"/>
      <c r="GDP25" s="20"/>
      <c r="GDQ25" s="20"/>
      <c r="GDR25" s="20"/>
      <c r="GDS25" s="20"/>
      <c r="GDT25" s="20"/>
      <c r="GDU25" s="20"/>
      <c r="GDV25" s="20"/>
      <c r="GDW25" s="20"/>
      <c r="GDX25" s="20"/>
      <c r="GDY25" s="20"/>
      <c r="GDZ25" s="20"/>
      <c r="GEA25" s="36"/>
      <c r="GEB25" s="37"/>
      <c r="GEC25" s="37"/>
      <c r="GED25" s="19"/>
      <c r="GEE25" s="19"/>
      <c r="GEF25" s="19"/>
      <c r="GEG25" s="20"/>
      <c r="GEH25" s="20"/>
      <c r="GEI25" s="20"/>
      <c r="GEJ25" s="20"/>
      <c r="GEK25" s="20"/>
      <c r="GEL25" s="20"/>
      <c r="GEM25" s="20"/>
      <c r="GEN25" s="20"/>
      <c r="GEO25" s="20"/>
      <c r="GEP25" s="20"/>
      <c r="GEQ25" s="20"/>
      <c r="GER25" s="20"/>
      <c r="GES25" s="20"/>
      <c r="GET25" s="20"/>
      <c r="GEU25" s="20"/>
      <c r="GEV25" s="20"/>
      <c r="GEW25" s="20"/>
      <c r="GEX25" s="20"/>
      <c r="GEY25" s="20"/>
      <c r="GEZ25" s="20"/>
      <c r="GFA25" s="20"/>
      <c r="GFB25" s="20"/>
      <c r="GFC25" s="20"/>
      <c r="GFD25" s="20"/>
      <c r="GFE25" s="20"/>
      <c r="GFF25" s="20"/>
      <c r="GFG25" s="36"/>
      <c r="GFH25" s="37"/>
      <c r="GFI25" s="37"/>
      <c r="GFJ25" s="19"/>
      <c r="GFK25" s="19"/>
      <c r="GFL25" s="19"/>
      <c r="GFM25" s="20"/>
      <c r="GFN25" s="20"/>
      <c r="GFO25" s="20"/>
      <c r="GFP25" s="20"/>
      <c r="GFQ25" s="20"/>
      <c r="GFR25" s="20"/>
      <c r="GFS25" s="20"/>
      <c r="GFT25" s="20"/>
      <c r="GFU25" s="20"/>
      <c r="GFV25" s="20"/>
      <c r="GFW25" s="20"/>
      <c r="GFX25" s="20"/>
      <c r="GFY25" s="20"/>
      <c r="GFZ25" s="20"/>
      <c r="GGA25" s="20"/>
      <c r="GGB25" s="20"/>
      <c r="GGC25" s="20"/>
      <c r="GGD25" s="20"/>
      <c r="GGE25" s="20"/>
      <c r="GGF25" s="20"/>
      <c r="GGG25" s="20"/>
      <c r="GGH25" s="20"/>
      <c r="GGI25" s="20"/>
      <c r="GGJ25" s="20"/>
      <c r="GGK25" s="20"/>
      <c r="GGL25" s="20"/>
      <c r="GGM25" s="36"/>
      <c r="GGN25" s="37"/>
      <c r="GGO25" s="37"/>
      <c r="GGP25" s="19"/>
      <c r="GGQ25" s="19"/>
      <c r="GGR25" s="19"/>
      <c r="GGS25" s="20"/>
      <c r="GGT25" s="20"/>
      <c r="GGU25" s="20"/>
      <c r="GGV25" s="20"/>
      <c r="GGW25" s="20"/>
      <c r="GGX25" s="20"/>
      <c r="GGY25" s="20"/>
      <c r="GGZ25" s="20"/>
      <c r="GHA25" s="20"/>
      <c r="GHB25" s="20"/>
      <c r="GHC25" s="20"/>
      <c r="GHD25" s="20"/>
      <c r="GHE25" s="20"/>
      <c r="GHF25" s="20"/>
      <c r="GHG25" s="20"/>
      <c r="GHH25" s="20"/>
      <c r="GHI25" s="20"/>
      <c r="GHJ25" s="20"/>
      <c r="GHK25" s="20"/>
      <c r="GHL25" s="20"/>
      <c r="GHM25" s="20"/>
      <c r="GHN25" s="20"/>
      <c r="GHO25" s="20"/>
      <c r="GHP25" s="20"/>
      <c r="GHQ25" s="20"/>
      <c r="GHR25" s="20"/>
      <c r="GHS25" s="36"/>
      <c r="GHT25" s="37"/>
      <c r="GHU25" s="37"/>
      <c r="GHV25" s="19"/>
      <c r="GHW25" s="19"/>
      <c r="GHX25" s="19"/>
      <c r="GHY25" s="20"/>
      <c r="GHZ25" s="20"/>
      <c r="GIA25" s="20"/>
      <c r="GIB25" s="20"/>
      <c r="GIC25" s="20"/>
      <c r="GID25" s="20"/>
      <c r="GIE25" s="20"/>
      <c r="GIF25" s="20"/>
      <c r="GIG25" s="20"/>
      <c r="GIH25" s="20"/>
      <c r="GII25" s="20"/>
      <c r="GIJ25" s="20"/>
      <c r="GIK25" s="20"/>
      <c r="GIL25" s="20"/>
      <c r="GIM25" s="20"/>
      <c r="GIN25" s="20"/>
      <c r="GIO25" s="20"/>
      <c r="GIP25" s="20"/>
      <c r="GIQ25" s="20"/>
      <c r="GIR25" s="20"/>
      <c r="GIS25" s="20"/>
      <c r="GIT25" s="20"/>
      <c r="GIU25" s="20"/>
      <c r="GIV25" s="20"/>
      <c r="GIW25" s="20"/>
      <c r="GIX25" s="20"/>
      <c r="GIY25" s="36"/>
      <c r="GIZ25" s="37"/>
      <c r="GJA25" s="37"/>
      <c r="GJB25" s="19"/>
      <c r="GJC25" s="19"/>
      <c r="GJD25" s="19"/>
      <c r="GJE25" s="20"/>
      <c r="GJF25" s="20"/>
      <c r="GJG25" s="20"/>
      <c r="GJH25" s="20"/>
      <c r="GJI25" s="20"/>
      <c r="GJJ25" s="20"/>
      <c r="GJK25" s="20"/>
      <c r="GJL25" s="20"/>
      <c r="GJM25" s="20"/>
      <c r="GJN25" s="20"/>
      <c r="GJO25" s="20"/>
      <c r="GJP25" s="20"/>
      <c r="GJQ25" s="20"/>
      <c r="GJR25" s="20"/>
      <c r="GJS25" s="20"/>
      <c r="GJT25" s="20"/>
      <c r="GJU25" s="20"/>
      <c r="GJV25" s="20"/>
      <c r="GJW25" s="20"/>
      <c r="GJX25" s="20"/>
      <c r="GJY25" s="20"/>
      <c r="GJZ25" s="20"/>
      <c r="GKA25" s="20"/>
      <c r="GKB25" s="20"/>
      <c r="GKC25" s="20"/>
      <c r="GKD25" s="20"/>
      <c r="GKE25" s="36"/>
      <c r="GKF25" s="37"/>
      <c r="GKG25" s="37"/>
      <c r="GKH25" s="19"/>
      <c r="GKI25" s="19"/>
      <c r="GKJ25" s="19"/>
      <c r="GKK25" s="20"/>
      <c r="GKL25" s="20"/>
      <c r="GKM25" s="20"/>
      <c r="GKN25" s="20"/>
      <c r="GKO25" s="20"/>
      <c r="GKP25" s="20"/>
      <c r="GKQ25" s="20"/>
      <c r="GKR25" s="20"/>
      <c r="GKS25" s="20"/>
      <c r="GKT25" s="20"/>
      <c r="GKU25" s="20"/>
      <c r="GKV25" s="20"/>
      <c r="GKW25" s="20"/>
      <c r="GKX25" s="20"/>
      <c r="GKY25" s="20"/>
      <c r="GKZ25" s="20"/>
      <c r="GLA25" s="20"/>
      <c r="GLB25" s="20"/>
      <c r="GLC25" s="20"/>
      <c r="GLD25" s="20"/>
      <c r="GLE25" s="20"/>
      <c r="GLF25" s="20"/>
      <c r="GLG25" s="20"/>
      <c r="GLH25" s="20"/>
      <c r="GLI25" s="20"/>
      <c r="GLJ25" s="20"/>
      <c r="GLK25" s="36"/>
      <c r="GLL25" s="37"/>
      <c r="GLM25" s="37"/>
      <c r="GLN25" s="19"/>
      <c r="GLO25" s="19"/>
      <c r="GLP25" s="19"/>
      <c r="GLQ25" s="20"/>
      <c r="GLR25" s="20"/>
      <c r="GLS25" s="20"/>
      <c r="GLT25" s="20"/>
      <c r="GLU25" s="20"/>
      <c r="GLV25" s="20"/>
      <c r="GLW25" s="20"/>
      <c r="GLX25" s="20"/>
      <c r="GLY25" s="20"/>
      <c r="GLZ25" s="20"/>
      <c r="GMA25" s="20"/>
      <c r="GMB25" s="20"/>
      <c r="GMC25" s="20"/>
      <c r="GMD25" s="20"/>
      <c r="GME25" s="20"/>
      <c r="GMF25" s="20"/>
      <c r="GMG25" s="20"/>
      <c r="GMH25" s="20"/>
      <c r="GMI25" s="20"/>
      <c r="GMJ25" s="20"/>
      <c r="GMK25" s="20"/>
      <c r="GML25" s="20"/>
      <c r="GMM25" s="20"/>
      <c r="GMN25" s="20"/>
      <c r="GMO25" s="20"/>
      <c r="GMP25" s="20"/>
      <c r="GMQ25" s="36"/>
      <c r="GMR25" s="37"/>
      <c r="GMS25" s="37"/>
      <c r="GMT25" s="19"/>
      <c r="GMU25" s="19"/>
      <c r="GMV25" s="19"/>
      <c r="GMW25" s="20"/>
      <c r="GMX25" s="20"/>
      <c r="GMY25" s="20"/>
      <c r="GMZ25" s="20"/>
      <c r="GNA25" s="20"/>
      <c r="GNB25" s="20"/>
      <c r="GNC25" s="20"/>
      <c r="GND25" s="20"/>
      <c r="GNE25" s="20"/>
      <c r="GNF25" s="20"/>
      <c r="GNG25" s="20"/>
      <c r="GNH25" s="20"/>
      <c r="GNI25" s="20"/>
      <c r="GNJ25" s="20"/>
      <c r="GNK25" s="20"/>
      <c r="GNL25" s="20"/>
      <c r="GNM25" s="20"/>
      <c r="GNN25" s="20"/>
      <c r="GNO25" s="20"/>
      <c r="GNP25" s="20"/>
      <c r="GNQ25" s="20"/>
      <c r="GNR25" s="20"/>
      <c r="GNS25" s="20"/>
      <c r="GNT25" s="20"/>
      <c r="GNU25" s="20"/>
      <c r="GNV25" s="20"/>
      <c r="GNW25" s="36"/>
      <c r="GNX25" s="37"/>
      <c r="GNY25" s="37"/>
      <c r="GNZ25" s="19"/>
      <c r="GOA25" s="19"/>
      <c r="GOB25" s="19"/>
      <c r="GOC25" s="20"/>
      <c r="GOD25" s="20"/>
      <c r="GOE25" s="20"/>
      <c r="GOF25" s="20"/>
      <c r="GOG25" s="20"/>
      <c r="GOH25" s="20"/>
      <c r="GOI25" s="20"/>
      <c r="GOJ25" s="20"/>
      <c r="GOK25" s="20"/>
      <c r="GOL25" s="20"/>
      <c r="GOM25" s="20"/>
      <c r="GON25" s="20"/>
      <c r="GOO25" s="20"/>
      <c r="GOP25" s="20"/>
      <c r="GOQ25" s="20"/>
      <c r="GOR25" s="20"/>
      <c r="GOS25" s="20"/>
      <c r="GOT25" s="20"/>
      <c r="GOU25" s="20"/>
      <c r="GOV25" s="20"/>
      <c r="GOW25" s="20"/>
      <c r="GOX25" s="20"/>
      <c r="GOY25" s="20"/>
      <c r="GOZ25" s="20"/>
      <c r="GPA25" s="20"/>
      <c r="GPB25" s="20"/>
      <c r="GPC25" s="36"/>
      <c r="GPD25" s="37"/>
      <c r="GPE25" s="37"/>
      <c r="GPF25" s="19"/>
      <c r="GPG25" s="19"/>
      <c r="GPH25" s="19"/>
      <c r="GPI25" s="20"/>
      <c r="GPJ25" s="20"/>
      <c r="GPK25" s="20"/>
      <c r="GPL25" s="20"/>
      <c r="GPM25" s="20"/>
      <c r="GPN25" s="20"/>
      <c r="GPO25" s="20"/>
      <c r="GPP25" s="20"/>
      <c r="GPQ25" s="20"/>
      <c r="GPR25" s="20"/>
      <c r="GPS25" s="20"/>
      <c r="GPT25" s="20"/>
      <c r="GPU25" s="20"/>
      <c r="GPV25" s="20"/>
      <c r="GPW25" s="20"/>
      <c r="GPX25" s="20"/>
      <c r="GPY25" s="20"/>
      <c r="GPZ25" s="20"/>
      <c r="GQA25" s="20"/>
      <c r="GQB25" s="20"/>
      <c r="GQC25" s="20"/>
      <c r="GQD25" s="20"/>
      <c r="GQE25" s="20"/>
      <c r="GQF25" s="20"/>
      <c r="GQG25" s="20"/>
      <c r="GQH25" s="20"/>
      <c r="GQI25" s="36"/>
      <c r="GQJ25" s="37"/>
      <c r="GQK25" s="37"/>
      <c r="GQL25" s="19"/>
      <c r="GQM25" s="19"/>
      <c r="GQN25" s="19"/>
      <c r="GQO25" s="20"/>
      <c r="GQP25" s="20"/>
      <c r="GQQ25" s="20"/>
      <c r="GQR25" s="20"/>
      <c r="GQS25" s="20"/>
      <c r="GQT25" s="20"/>
      <c r="GQU25" s="20"/>
      <c r="GQV25" s="20"/>
      <c r="GQW25" s="20"/>
      <c r="GQX25" s="20"/>
      <c r="GQY25" s="20"/>
      <c r="GQZ25" s="20"/>
      <c r="GRA25" s="20"/>
      <c r="GRB25" s="20"/>
      <c r="GRC25" s="20"/>
      <c r="GRD25" s="20"/>
      <c r="GRE25" s="20"/>
      <c r="GRF25" s="20"/>
      <c r="GRG25" s="20"/>
      <c r="GRH25" s="20"/>
      <c r="GRI25" s="20"/>
      <c r="GRJ25" s="20"/>
      <c r="GRK25" s="20"/>
      <c r="GRL25" s="20"/>
      <c r="GRM25" s="20"/>
      <c r="GRN25" s="20"/>
      <c r="GRO25" s="36"/>
      <c r="GRP25" s="37"/>
      <c r="GRQ25" s="37"/>
      <c r="GRR25" s="19"/>
      <c r="GRS25" s="19"/>
      <c r="GRT25" s="19"/>
      <c r="GRU25" s="20"/>
      <c r="GRV25" s="20"/>
      <c r="GRW25" s="20"/>
      <c r="GRX25" s="20"/>
      <c r="GRY25" s="20"/>
      <c r="GRZ25" s="20"/>
      <c r="GSA25" s="20"/>
      <c r="GSB25" s="20"/>
      <c r="GSC25" s="20"/>
      <c r="GSD25" s="20"/>
      <c r="GSE25" s="20"/>
      <c r="GSF25" s="20"/>
      <c r="GSG25" s="20"/>
      <c r="GSH25" s="20"/>
      <c r="GSI25" s="20"/>
      <c r="GSJ25" s="20"/>
      <c r="GSK25" s="20"/>
      <c r="GSL25" s="20"/>
      <c r="GSM25" s="20"/>
      <c r="GSN25" s="20"/>
      <c r="GSO25" s="20"/>
      <c r="GSP25" s="20"/>
      <c r="GSQ25" s="20"/>
      <c r="GSR25" s="20"/>
      <c r="GSS25" s="20"/>
      <c r="GST25" s="20"/>
      <c r="GSU25" s="36"/>
      <c r="GSV25" s="37"/>
      <c r="GSW25" s="37"/>
      <c r="GSX25" s="19"/>
      <c r="GSY25" s="19"/>
      <c r="GSZ25" s="19"/>
      <c r="GTA25" s="20"/>
      <c r="GTB25" s="20"/>
      <c r="GTC25" s="20"/>
      <c r="GTD25" s="20"/>
      <c r="GTE25" s="20"/>
      <c r="GTF25" s="20"/>
      <c r="GTG25" s="20"/>
      <c r="GTH25" s="20"/>
      <c r="GTI25" s="20"/>
      <c r="GTJ25" s="20"/>
      <c r="GTK25" s="20"/>
      <c r="GTL25" s="20"/>
      <c r="GTM25" s="20"/>
      <c r="GTN25" s="20"/>
      <c r="GTO25" s="20"/>
      <c r="GTP25" s="20"/>
      <c r="GTQ25" s="20"/>
      <c r="GTR25" s="20"/>
      <c r="GTS25" s="20"/>
      <c r="GTT25" s="20"/>
      <c r="GTU25" s="20"/>
      <c r="GTV25" s="20"/>
      <c r="GTW25" s="20"/>
      <c r="GTX25" s="20"/>
      <c r="GTY25" s="20"/>
      <c r="GTZ25" s="20"/>
      <c r="GUA25" s="36"/>
      <c r="GUB25" s="37"/>
      <c r="GUC25" s="37"/>
      <c r="GUD25" s="19"/>
      <c r="GUE25" s="19"/>
      <c r="GUF25" s="19"/>
      <c r="GUG25" s="20"/>
      <c r="GUH25" s="20"/>
      <c r="GUI25" s="20"/>
      <c r="GUJ25" s="20"/>
      <c r="GUK25" s="20"/>
      <c r="GUL25" s="20"/>
      <c r="GUM25" s="20"/>
      <c r="GUN25" s="20"/>
      <c r="GUO25" s="20"/>
      <c r="GUP25" s="20"/>
      <c r="GUQ25" s="20"/>
      <c r="GUR25" s="20"/>
      <c r="GUS25" s="20"/>
      <c r="GUT25" s="20"/>
      <c r="GUU25" s="20"/>
      <c r="GUV25" s="20"/>
      <c r="GUW25" s="20"/>
      <c r="GUX25" s="20"/>
      <c r="GUY25" s="20"/>
      <c r="GUZ25" s="20"/>
      <c r="GVA25" s="20"/>
      <c r="GVB25" s="20"/>
      <c r="GVC25" s="20"/>
      <c r="GVD25" s="20"/>
      <c r="GVE25" s="20"/>
      <c r="GVF25" s="20"/>
      <c r="GVG25" s="36"/>
      <c r="GVH25" s="37"/>
      <c r="GVI25" s="37"/>
      <c r="GVJ25" s="19"/>
      <c r="GVK25" s="19"/>
      <c r="GVL25" s="19"/>
      <c r="GVM25" s="20"/>
      <c r="GVN25" s="20"/>
      <c r="GVO25" s="20"/>
      <c r="GVP25" s="20"/>
      <c r="GVQ25" s="20"/>
      <c r="GVR25" s="20"/>
      <c r="GVS25" s="20"/>
      <c r="GVT25" s="20"/>
      <c r="GVU25" s="20"/>
      <c r="GVV25" s="20"/>
      <c r="GVW25" s="20"/>
      <c r="GVX25" s="20"/>
      <c r="GVY25" s="20"/>
      <c r="GVZ25" s="20"/>
      <c r="GWA25" s="20"/>
      <c r="GWB25" s="20"/>
      <c r="GWC25" s="20"/>
      <c r="GWD25" s="20"/>
      <c r="GWE25" s="20"/>
      <c r="GWF25" s="20"/>
      <c r="GWG25" s="20"/>
      <c r="GWH25" s="20"/>
      <c r="GWI25" s="20"/>
      <c r="GWJ25" s="20"/>
      <c r="GWK25" s="20"/>
      <c r="GWL25" s="20"/>
      <c r="GWM25" s="36"/>
      <c r="GWN25" s="37"/>
      <c r="GWO25" s="37"/>
      <c r="GWP25" s="19"/>
      <c r="GWQ25" s="19"/>
      <c r="GWR25" s="19"/>
      <c r="GWS25" s="20"/>
      <c r="GWT25" s="20"/>
      <c r="GWU25" s="20"/>
      <c r="GWV25" s="20"/>
      <c r="GWW25" s="20"/>
      <c r="GWX25" s="20"/>
      <c r="GWY25" s="20"/>
      <c r="GWZ25" s="20"/>
      <c r="GXA25" s="20"/>
      <c r="GXB25" s="20"/>
      <c r="GXC25" s="20"/>
      <c r="GXD25" s="20"/>
      <c r="GXE25" s="20"/>
      <c r="GXF25" s="20"/>
      <c r="GXG25" s="20"/>
      <c r="GXH25" s="20"/>
      <c r="GXI25" s="20"/>
      <c r="GXJ25" s="20"/>
      <c r="GXK25" s="20"/>
      <c r="GXL25" s="20"/>
      <c r="GXM25" s="20"/>
      <c r="GXN25" s="20"/>
      <c r="GXO25" s="20"/>
      <c r="GXP25" s="20"/>
      <c r="GXQ25" s="20"/>
      <c r="GXR25" s="20"/>
      <c r="GXS25" s="36"/>
      <c r="GXT25" s="37"/>
      <c r="GXU25" s="37"/>
      <c r="GXV25" s="19"/>
      <c r="GXW25" s="19"/>
      <c r="GXX25" s="19"/>
      <c r="GXY25" s="20"/>
      <c r="GXZ25" s="20"/>
      <c r="GYA25" s="20"/>
      <c r="GYB25" s="20"/>
      <c r="GYC25" s="20"/>
      <c r="GYD25" s="20"/>
      <c r="GYE25" s="20"/>
      <c r="GYF25" s="20"/>
      <c r="GYG25" s="20"/>
      <c r="GYH25" s="20"/>
      <c r="GYI25" s="20"/>
      <c r="GYJ25" s="20"/>
      <c r="GYK25" s="20"/>
      <c r="GYL25" s="20"/>
      <c r="GYM25" s="20"/>
      <c r="GYN25" s="20"/>
      <c r="GYO25" s="20"/>
      <c r="GYP25" s="20"/>
      <c r="GYQ25" s="20"/>
      <c r="GYR25" s="20"/>
      <c r="GYS25" s="20"/>
      <c r="GYT25" s="20"/>
      <c r="GYU25" s="20"/>
      <c r="GYV25" s="20"/>
      <c r="GYW25" s="20"/>
      <c r="GYX25" s="20"/>
      <c r="GYY25" s="36"/>
      <c r="GYZ25" s="37"/>
      <c r="GZA25" s="37"/>
      <c r="GZB25" s="19"/>
      <c r="GZC25" s="19"/>
      <c r="GZD25" s="19"/>
      <c r="GZE25" s="20"/>
      <c r="GZF25" s="20"/>
      <c r="GZG25" s="20"/>
      <c r="GZH25" s="20"/>
      <c r="GZI25" s="20"/>
      <c r="GZJ25" s="20"/>
      <c r="GZK25" s="20"/>
      <c r="GZL25" s="20"/>
      <c r="GZM25" s="20"/>
      <c r="GZN25" s="20"/>
      <c r="GZO25" s="20"/>
      <c r="GZP25" s="20"/>
      <c r="GZQ25" s="20"/>
      <c r="GZR25" s="20"/>
      <c r="GZS25" s="20"/>
      <c r="GZT25" s="20"/>
      <c r="GZU25" s="20"/>
      <c r="GZV25" s="20"/>
      <c r="GZW25" s="20"/>
      <c r="GZX25" s="20"/>
      <c r="GZY25" s="20"/>
      <c r="GZZ25" s="20"/>
      <c r="HAA25" s="20"/>
      <c r="HAB25" s="20"/>
    </row>
    <row r="26" spans="1:5436" ht="74.25" customHeight="1" thickBot="1" x14ac:dyDescent="0.3">
      <c r="A26" s="40"/>
      <c r="B26" s="50"/>
      <c r="C26" s="12" t="s">
        <v>16</v>
      </c>
      <c r="D26" s="32"/>
      <c r="E26" s="32"/>
      <c r="F26" s="32"/>
      <c r="G26" s="29"/>
      <c r="H26" s="29"/>
      <c r="I26" s="32"/>
      <c r="J26" s="32"/>
      <c r="K26" s="32"/>
      <c r="L26" s="32"/>
      <c r="M26" s="29"/>
      <c r="N26" s="29"/>
      <c r="O26" s="29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25"/>
      <c r="AG26" s="37"/>
      <c r="AH26" s="19"/>
      <c r="AI26" s="19"/>
      <c r="AJ26" s="19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36"/>
      <c r="BL26" s="37"/>
      <c r="BM26" s="37"/>
      <c r="BN26" s="19"/>
      <c r="BO26" s="19"/>
      <c r="BP26" s="19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36"/>
      <c r="CR26" s="37"/>
      <c r="CS26" s="37"/>
      <c r="CT26" s="19"/>
      <c r="CU26" s="19"/>
      <c r="CV26" s="19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36"/>
      <c r="DX26" s="37"/>
      <c r="DY26" s="37"/>
      <c r="DZ26" s="19"/>
      <c r="EA26" s="19"/>
      <c r="EB26" s="19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36"/>
      <c r="FD26" s="37"/>
      <c r="FE26" s="37"/>
      <c r="FF26" s="19"/>
      <c r="FG26" s="19"/>
      <c r="FH26" s="19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36"/>
      <c r="GJ26" s="37"/>
      <c r="GK26" s="37"/>
      <c r="GL26" s="19"/>
      <c r="GM26" s="19"/>
      <c r="GN26" s="19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36"/>
      <c r="HP26" s="37"/>
      <c r="HQ26" s="37"/>
      <c r="HR26" s="19"/>
      <c r="HS26" s="19"/>
      <c r="HT26" s="19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36"/>
      <c r="IV26" s="37"/>
      <c r="IW26" s="37"/>
      <c r="IX26" s="19"/>
      <c r="IY26" s="19"/>
      <c r="IZ26" s="19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36"/>
      <c r="KB26" s="37"/>
      <c r="KC26" s="37"/>
      <c r="KD26" s="19"/>
      <c r="KE26" s="19"/>
      <c r="KF26" s="19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36"/>
      <c r="LH26" s="37"/>
      <c r="LI26" s="37"/>
      <c r="LJ26" s="19"/>
      <c r="LK26" s="19"/>
      <c r="LL26" s="19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36"/>
      <c r="MN26" s="37"/>
      <c r="MO26" s="37"/>
      <c r="MP26" s="19"/>
      <c r="MQ26" s="19"/>
      <c r="MR26" s="19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36"/>
      <c r="NT26" s="37"/>
      <c r="NU26" s="37"/>
      <c r="NV26" s="19"/>
      <c r="NW26" s="19"/>
      <c r="NX26" s="19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36"/>
      <c r="OZ26" s="37"/>
      <c r="PA26" s="37"/>
      <c r="PB26" s="19"/>
      <c r="PC26" s="19"/>
      <c r="PD26" s="19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36"/>
      <c r="QF26" s="37"/>
      <c r="QG26" s="37"/>
      <c r="QH26" s="19"/>
      <c r="QI26" s="19"/>
      <c r="QJ26" s="19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36"/>
      <c r="RL26" s="37"/>
      <c r="RM26" s="37"/>
      <c r="RN26" s="19"/>
      <c r="RO26" s="19"/>
      <c r="RP26" s="19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36"/>
      <c r="SR26" s="37"/>
      <c r="SS26" s="37"/>
      <c r="ST26" s="19"/>
      <c r="SU26" s="19"/>
      <c r="SV26" s="19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36"/>
      <c r="TX26" s="37"/>
      <c r="TY26" s="37"/>
      <c r="TZ26" s="19"/>
      <c r="UA26" s="19"/>
      <c r="UB26" s="19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36"/>
      <c r="VD26" s="37"/>
      <c r="VE26" s="37"/>
      <c r="VF26" s="19"/>
      <c r="VG26" s="19"/>
      <c r="VH26" s="19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36"/>
      <c r="WJ26" s="37"/>
      <c r="WK26" s="37"/>
      <c r="WL26" s="19"/>
      <c r="WM26" s="19"/>
      <c r="WN26" s="19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36"/>
      <c r="XP26" s="37"/>
      <c r="XQ26" s="37"/>
      <c r="XR26" s="19"/>
      <c r="XS26" s="19"/>
      <c r="XT26" s="19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36"/>
      <c r="YV26" s="37"/>
      <c r="YW26" s="37"/>
      <c r="YX26" s="19"/>
      <c r="YY26" s="19"/>
      <c r="YZ26" s="19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36"/>
      <c r="AAB26" s="37"/>
      <c r="AAC26" s="37"/>
      <c r="AAD26" s="19"/>
      <c r="AAE26" s="19"/>
      <c r="AAF26" s="19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36"/>
      <c r="ABH26" s="37"/>
      <c r="ABI26" s="37"/>
      <c r="ABJ26" s="19"/>
      <c r="ABK26" s="19"/>
      <c r="ABL26" s="19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36"/>
      <c r="ACN26" s="37"/>
      <c r="ACO26" s="37"/>
      <c r="ACP26" s="19"/>
      <c r="ACQ26" s="19"/>
      <c r="ACR26" s="19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36"/>
      <c r="ADT26" s="37"/>
      <c r="ADU26" s="37"/>
      <c r="ADV26" s="19"/>
      <c r="ADW26" s="19"/>
      <c r="ADX26" s="19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36"/>
      <c r="AEZ26" s="37"/>
      <c r="AFA26" s="37"/>
      <c r="AFB26" s="19"/>
      <c r="AFC26" s="19"/>
      <c r="AFD26" s="19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36"/>
      <c r="AGF26" s="37"/>
      <c r="AGG26" s="37"/>
      <c r="AGH26" s="19"/>
      <c r="AGI26" s="19"/>
      <c r="AGJ26" s="19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36"/>
      <c r="AHL26" s="37"/>
      <c r="AHM26" s="37"/>
      <c r="AHN26" s="19"/>
      <c r="AHO26" s="19"/>
      <c r="AHP26" s="19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36"/>
      <c r="AIR26" s="37"/>
      <c r="AIS26" s="37"/>
      <c r="AIT26" s="19"/>
      <c r="AIU26" s="19"/>
      <c r="AIV26" s="19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36"/>
      <c r="AJX26" s="37"/>
      <c r="AJY26" s="37"/>
      <c r="AJZ26" s="19"/>
      <c r="AKA26" s="19"/>
      <c r="AKB26" s="19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36"/>
      <c r="ALD26" s="37"/>
      <c r="ALE26" s="37"/>
      <c r="ALF26" s="19"/>
      <c r="ALG26" s="19"/>
      <c r="ALH26" s="19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36"/>
      <c r="AMJ26" s="37"/>
      <c r="AMK26" s="37"/>
      <c r="AML26" s="19"/>
      <c r="AMM26" s="19"/>
      <c r="AMN26" s="19"/>
      <c r="AMO26" s="20"/>
      <c r="AMP26" s="20"/>
      <c r="AMQ26" s="20"/>
      <c r="AMR26" s="20"/>
      <c r="AMS26" s="20"/>
      <c r="AMT26" s="20"/>
      <c r="AMU26" s="20"/>
      <c r="AMV26" s="20"/>
      <c r="AMW26" s="20"/>
      <c r="AMX26" s="20"/>
      <c r="AMY26" s="20"/>
      <c r="AMZ26" s="20"/>
      <c r="ANA26" s="20"/>
      <c r="ANB26" s="20"/>
      <c r="ANC26" s="20"/>
      <c r="AND26" s="20"/>
      <c r="ANE26" s="20"/>
      <c r="ANF26" s="20"/>
      <c r="ANG26" s="20"/>
      <c r="ANH26" s="20"/>
      <c r="ANI26" s="20"/>
      <c r="ANJ26" s="20"/>
      <c r="ANK26" s="20"/>
      <c r="ANL26" s="20"/>
      <c r="ANM26" s="20"/>
      <c r="ANN26" s="20"/>
      <c r="ANO26" s="36"/>
      <c r="ANP26" s="37"/>
      <c r="ANQ26" s="37"/>
      <c r="ANR26" s="19"/>
      <c r="ANS26" s="19"/>
      <c r="ANT26" s="19"/>
      <c r="ANU26" s="20"/>
      <c r="ANV26" s="20"/>
      <c r="ANW26" s="20"/>
      <c r="ANX26" s="20"/>
      <c r="ANY26" s="20"/>
      <c r="ANZ26" s="20"/>
      <c r="AOA26" s="20"/>
      <c r="AOB26" s="20"/>
      <c r="AOC26" s="20"/>
      <c r="AOD26" s="20"/>
      <c r="AOE26" s="20"/>
      <c r="AOF26" s="20"/>
      <c r="AOG26" s="20"/>
      <c r="AOH26" s="20"/>
      <c r="AOI26" s="20"/>
      <c r="AOJ26" s="20"/>
      <c r="AOK26" s="20"/>
      <c r="AOL26" s="20"/>
      <c r="AOM26" s="20"/>
      <c r="AON26" s="20"/>
      <c r="AOO26" s="20"/>
      <c r="AOP26" s="20"/>
      <c r="AOQ26" s="20"/>
      <c r="AOR26" s="20"/>
      <c r="AOS26" s="20"/>
      <c r="AOT26" s="20"/>
      <c r="AOU26" s="36"/>
      <c r="AOV26" s="37"/>
      <c r="AOW26" s="37"/>
      <c r="AOX26" s="19"/>
      <c r="AOY26" s="19"/>
      <c r="AOZ26" s="19"/>
      <c r="APA26" s="20"/>
      <c r="APB26" s="20"/>
      <c r="APC26" s="20"/>
      <c r="APD26" s="20"/>
      <c r="APE26" s="20"/>
      <c r="APF26" s="20"/>
      <c r="APG26" s="20"/>
      <c r="APH26" s="20"/>
      <c r="API26" s="20"/>
      <c r="APJ26" s="20"/>
      <c r="APK26" s="20"/>
      <c r="APL26" s="20"/>
      <c r="APM26" s="20"/>
      <c r="APN26" s="20"/>
      <c r="APO26" s="20"/>
      <c r="APP26" s="20"/>
      <c r="APQ26" s="20"/>
      <c r="APR26" s="20"/>
      <c r="APS26" s="20"/>
      <c r="APT26" s="20"/>
      <c r="APU26" s="20"/>
      <c r="APV26" s="20"/>
      <c r="APW26" s="20"/>
      <c r="APX26" s="20"/>
      <c r="APY26" s="20"/>
      <c r="APZ26" s="20"/>
      <c r="AQA26" s="36"/>
      <c r="AQB26" s="37"/>
      <c r="AQC26" s="37"/>
      <c r="AQD26" s="19"/>
      <c r="AQE26" s="19"/>
      <c r="AQF26" s="19"/>
      <c r="AQG26" s="20"/>
      <c r="AQH26" s="20"/>
      <c r="AQI26" s="20"/>
      <c r="AQJ26" s="20"/>
      <c r="AQK26" s="20"/>
      <c r="AQL26" s="20"/>
      <c r="AQM26" s="20"/>
      <c r="AQN26" s="20"/>
      <c r="AQO26" s="20"/>
      <c r="AQP26" s="20"/>
      <c r="AQQ26" s="20"/>
      <c r="AQR26" s="20"/>
      <c r="AQS26" s="20"/>
      <c r="AQT26" s="20"/>
      <c r="AQU26" s="20"/>
      <c r="AQV26" s="20"/>
      <c r="AQW26" s="20"/>
      <c r="AQX26" s="20"/>
      <c r="AQY26" s="20"/>
      <c r="AQZ26" s="20"/>
      <c r="ARA26" s="20"/>
      <c r="ARB26" s="20"/>
      <c r="ARC26" s="20"/>
      <c r="ARD26" s="20"/>
      <c r="ARE26" s="20"/>
      <c r="ARF26" s="20"/>
      <c r="ARG26" s="36"/>
      <c r="ARH26" s="37"/>
      <c r="ARI26" s="37"/>
      <c r="ARJ26" s="19"/>
      <c r="ARK26" s="19"/>
      <c r="ARL26" s="19"/>
      <c r="ARM26" s="20"/>
      <c r="ARN26" s="20"/>
      <c r="ARO26" s="20"/>
      <c r="ARP26" s="20"/>
      <c r="ARQ26" s="20"/>
      <c r="ARR26" s="20"/>
      <c r="ARS26" s="20"/>
      <c r="ART26" s="20"/>
      <c r="ARU26" s="20"/>
      <c r="ARV26" s="20"/>
      <c r="ARW26" s="20"/>
      <c r="ARX26" s="20"/>
      <c r="ARY26" s="20"/>
      <c r="ARZ26" s="20"/>
      <c r="ASA26" s="20"/>
      <c r="ASB26" s="20"/>
      <c r="ASC26" s="20"/>
      <c r="ASD26" s="20"/>
      <c r="ASE26" s="20"/>
      <c r="ASF26" s="20"/>
      <c r="ASG26" s="20"/>
      <c r="ASH26" s="20"/>
      <c r="ASI26" s="20"/>
      <c r="ASJ26" s="20"/>
      <c r="ASK26" s="20"/>
      <c r="ASL26" s="20"/>
      <c r="ASM26" s="36"/>
      <c r="ASN26" s="37"/>
      <c r="ASO26" s="37"/>
      <c r="ASP26" s="19"/>
      <c r="ASQ26" s="19"/>
      <c r="ASR26" s="19"/>
      <c r="ASS26" s="20"/>
      <c r="AST26" s="20"/>
      <c r="ASU26" s="20"/>
      <c r="ASV26" s="20"/>
      <c r="ASW26" s="20"/>
      <c r="ASX26" s="20"/>
      <c r="ASY26" s="20"/>
      <c r="ASZ26" s="20"/>
      <c r="ATA26" s="20"/>
      <c r="ATB26" s="20"/>
      <c r="ATC26" s="20"/>
      <c r="ATD26" s="20"/>
      <c r="ATE26" s="20"/>
      <c r="ATF26" s="20"/>
      <c r="ATG26" s="20"/>
      <c r="ATH26" s="20"/>
      <c r="ATI26" s="20"/>
      <c r="ATJ26" s="20"/>
      <c r="ATK26" s="20"/>
      <c r="ATL26" s="20"/>
      <c r="ATM26" s="20"/>
      <c r="ATN26" s="20"/>
      <c r="ATO26" s="20"/>
      <c r="ATP26" s="20"/>
      <c r="ATQ26" s="20"/>
      <c r="ATR26" s="20"/>
      <c r="ATS26" s="36"/>
      <c r="ATT26" s="37"/>
      <c r="ATU26" s="37"/>
      <c r="ATV26" s="19"/>
      <c r="ATW26" s="19"/>
      <c r="ATX26" s="19"/>
      <c r="ATY26" s="20"/>
      <c r="ATZ26" s="20"/>
      <c r="AUA26" s="20"/>
      <c r="AUB26" s="20"/>
      <c r="AUC26" s="20"/>
      <c r="AUD26" s="20"/>
      <c r="AUE26" s="20"/>
      <c r="AUF26" s="20"/>
      <c r="AUG26" s="20"/>
      <c r="AUH26" s="20"/>
      <c r="AUI26" s="20"/>
      <c r="AUJ26" s="20"/>
      <c r="AUK26" s="20"/>
      <c r="AUL26" s="20"/>
      <c r="AUM26" s="20"/>
      <c r="AUN26" s="20"/>
      <c r="AUO26" s="20"/>
      <c r="AUP26" s="20"/>
      <c r="AUQ26" s="20"/>
      <c r="AUR26" s="20"/>
      <c r="AUS26" s="20"/>
      <c r="AUT26" s="20"/>
      <c r="AUU26" s="20"/>
      <c r="AUV26" s="20"/>
      <c r="AUW26" s="20"/>
      <c r="AUX26" s="20"/>
      <c r="AUY26" s="36"/>
      <c r="AUZ26" s="37"/>
      <c r="AVA26" s="37"/>
      <c r="AVB26" s="19"/>
      <c r="AVC26" s="19"/>
      <c r="AVD26" s="19"/>
      <c r="AVE26" s="20"/>
      <c r="AVF26" s="20"/>
      <c r="AVG26" s="20"/>
      <c r="AVH26" s="20"/>
      <c r="AVI26" s="20"/>
      <c r="AVJ26" s="20"/>
      <c r="AVK26" s="20"/>
      <c r="AVL26" s="20"/>
      <c r="AVM26" s="20"/>
      <c r="AVN26" s="20"/>
      <c r="AVO26" s="20"/>
      <c r="AVP26" s="20"/>
      <c r="AVQ26" s="20"/>
      <c r="AVR26" s="20"/>
      <c r="AVS26" s="20"/>
      <c r="AVT26" s="20"/>
      <c r="AVU26" s="20"/>
      <c r="AVV26" s="20"/>
      <c r="AVW26" s="20"/>
      <c r="AVX26" s="20"/>
      <c r="AVY26" s="20"/>
      <c r="AVZ26" s="20"/>
      <c r="AWA26" s="20"/>
      <c r="AWB26" s="20"/>
      <c r="AWC26" s="20"/>
      <c r="AWD26" s="20"/>
      <c r="AWE26" s="36"/>
      <c r="AWF26" s="37"/>
      <c r="AWG26" s="37"/>
      <c r="AWH26" s="19"/>
      <c r="AWI26" s="19"/>
      <c r="AWJ26" s="19"/>
      <c r="AWK26" s="20"/>
      <c r="AWL26" s="20"/>
      <c r="AWM26" s="20"/>
      <c r="AWN26" s="20"/>
      <c r="AWO26" s="20"/>
      <c r="AWP26" s="20"/>
      <c r="AWQ26" s="20"/>
      <c r="AWR26" s="20"/>
      <c r="AWS26" s="20"/>
      <c r="AWT26" s="20"/>
      <c r="AWU26" s="20"/>
      <c r="AWV26" s="20"/>
      <c r="AWW26" s="20"/>
      <c r="AWX26" s="20"/>
      <c r="AWY26" s="20"/>
      <c r="AWZ26" s="20"/>
      <c r="AXA26" s="20"/>
      <c r="AXB26" s="20"/>
      <c r="AXC26" s="20"/>
      <c r="AXD26" s="20"/>
      <c r="AXE26" s="20"/>
      <c r="AXF26" s="20"/>
      <c r="AXG26" s="20"/>
      <c r="AXH26" s="20"/>
      <c r="AXI26" s="20"/>
      <c r="AXJ26" s="20"/>
      <c r="AXK26" s="36"/>
      <c r="AXL26" s="37"/>
      <c r="AXM26" s="37"/>
      <c r="AXN26" s="19"/>
      <c r="AXO26" s="19"/>
      <c r="AXP26" s="19"/>
      <c r="AXQ26" s="20"/>
      <c r="AXR26" s="20"/>
      <c r="AXS26" s="20"/>
      <c r="AXT26" s="20"/>
      <c r="AXU26" s="20"/>
      <c r="AXV26" s="20"/>
      <c r="AXW26" s="20"/>
      <c r="AXX26" s="20"/>
      <c r="AXY26" s="20"/>
      <c r="AXZ26" s="20"/>
      <c r="AYA26" s="20"/>
      <c r="AYB26" s="20"/>
      <c r="AYC26" s="20"/>
      <c r="AYD26" s="20"/>
      <c r="AYE26" s="20"/>
      <c r="AYF26" s="20"/>
      <c r="AYG26" s="20"/>
      <c r="AYH26" s="20"/>
      <c r="AYI26" s="20"/>
      <c r="AYJ26" s="20"/>
      <c r="AYK26" s="20"/>
      <c r="AYL26" s="20"/>
      <c r="AYM26" s="20"/>
      <c r="AYN26" s="20"/>
      <c r="AYO26" s="20"/>
      <c r="AYP26" s="20"/>
      <c r="AYQ26" s="36"/>
      <c r="AYR26" s="37"/>
      <c r="AYS26" s="37"/>
      <c r="AYT26" s="19"/>
      <c r="AYU26" s="19"/>
      <c r="AYV26" s="19"/>
      <c r="AYW26" s="20"/>
      <c r="AYX26" s="20"/>
      <c r="AYY26" s="20"/>
      <c r="AYZ26" s="20"/>
      <c r="AZA26" s="20"/>
      <c r="AZB26" s="20"/>
      <c r="AZC26" s="20"/>
      <c r="AZD26" s="20"/>
      <c r="AZE26" s="20"/>
      <c r="AZF26" s="20"/>
      <c r="AZG26" s="20"/>
      <c r="AZH26" s="20"/>
      <c r="AZI26" s="20"/>
      <c r="AZJ26" s="20"/>
      <c r="AZK26" s="20"/>
      <c r="AZL26" s="20"/>
      <c r="AZM26" s="20"/>
      <c r="AZN26" s="20"/>
      <c r="AZO26" s="20"/>
      <c r="AZP26" s="20"/>
      <c r="AZQ26" s="20"/>
      <c r="AZR26" s="20"/>
      <c r="AZS26" s="20"/>
      <c r="AZT26" s="20"/>
      <c r="AZU26" s="20"/>
      <c r="AZV26" s="20"/>
      <c r="AZW26" s="36"/>
      <c r="AZX26" s="37"/>
      <c r="AZY26" s="37"/>
      <c r="AZZ26" s="19"/>
      <c r="BAA26" s="19"/>
      <c r="BAB26" s="19"/>
      <c r="BAC26" s="20"/>
      <c r="BAD26" s="20"/>
      <c r="BAE26" s="20"/>
      <c r="BAF26" s="20"/>
      <c r="BAG26" s="20"/>
      <c r="BAH26" s="20"/>
      <c r="BAI26" s="20"/>
      <c r="BAJ26" s="20"/>
      <c r="BAK26" s="20"/>
      <c r="BAL26" s="20"/>
      <c r="BAM26" s="20"/>
      <c r="BAN26" s="20"/>
      <c r="BAO26" s="20"/>
      <c r="BAP26" s="20"/>
      <c r="BAQ26" s="20"/>
      <c r="BAR26" s="20"/>
      <c r="BAS26" s="20"/>
      <c r="BAT26" s="20"/>
      <c r="BAU26" s="20"/>
      <c r="BAV26" s="20"/>
      <c r="BAW26" s="20"/>
      <c r="BAX26" s="20"/>
      <c r="BAY26" s="20"/>
      <c r="BAZ26" s="20"/>
      <c r="BBA26" s="20"/>
      <c r="BBB26" s="20"/>
      <c r="BBC26" s="36"/>
      <c r="BBD26" s="37"/>
      <c r="BBE26" s="37"/>
      <c r="BBF26" s="19"/>
      <c r="BBG26" s="19"/>
      <c r="BBH26" s="19"/>
      <c r="BBI26" s="20"/>
      <c r="BBJ26" s="20"/>
      <c r="BBK26" s="20"/>
      <c r="BBL26" s="20"/>
      <c r="BBM26" s="20"/>
      <c r="BBN26" s="20"/>
      <c r="BBO26" s="20"/>
      <c r="BBP26" s="20"/>
      <c r="BBQ26" s="20"/>
      <c r="BBR26" s="20"/>
      <c r="BBS26" s="20"/>
      <c r="BBT26" s="20"/>
      <c r="BBU26" s="20"/>
      <c r="BBV26" s="20"/>
      <c r="BBW26" s="20"/>
      <c r="BBX26" s="20"/>
      <c r="BBY26" s="20"/>
      <c r="BBZ26" s="20"/>
      <c r="BCA26" s="20"/>
      <c r="BCB26" s="20"/>
      <c r="BCC26" s="20"/>
      <c r="BCD26" s="20"/>
      <c r="BCE26" s="20"/>
      <c r="BCF26" s="20"/>
      <c r="BCG26" s="20"/>
      <c r="BCH26" s="20"/>
      <c r="BCI26" s="36"/>
      <c r="BCJ26" s="37"/>
      <c r="BCK26" s="37"/>
      <c r="BCL26" s="19"/>
      <c r="BCM26" s="19"/>
      <c r="BCN26" s="19"/>
      <c r="BCO26" s="20"/>
      <c r="BCP26" s="20"/>
      <c r="BCQ26" s="20"/>
      <c r="BCR26" s="20"/>
      <c r="BCS26" s="20"/>
      <c r="BCT26" s="20"/>
      <c r="BCU26" s="20"/>
      <c r="BCV26" s="20"/>
      <c r="BCW26" s="20"/>
      <c r="BCX26" s="20"/>
      <c r="BCY26" s="20"/>
      <c r="BCZ26" s="20"/>
      <c r="BDA26" s="20"/>
      <c r="BDB26" s="20"/>
      <c r="BDC26" s="20"/>
      <c r="BDD26" s="20"/>
      <c r="BDE26" s="20"/>
      <c r="BDF26" s="20"/>
      <c r="BDG26" s="20"/>
      <c r="BDH26" s="20"/>
      <c r="BDI26" s="20"/>
      <c r="BDJ26" s="20"/>
      <c r="BDK26" s="20"/>
      <c r="BDL26" s="20"/>
      <c r="BDM26" s="20"/>
      <c r="BDN26" s="20"/>
      <c r="BDO26" s="36"/>
      <c r="BDP26" s="37"/>
      <c r="BDQ26" s="37"/>
      <c r="BDR26" s="19"/>
      <c r="BDS26" s="19"/>
      <c r="BDT26" s="19"/>
      <c r="BDU26" s="20"/>
      <c r="BDV26" s="20"/>
      <c r="BDW26" s="20"/>
      <c r="BDX26" s="20"/>
      <c r="BDY26" s="20"/>
      <c r="BDZ26" s="20"/>
      <c r="BEA26" s="20"/>
      <c r="BEB26" s="20"/>
      <c r="BEC26" s="20"/>
      <c r="BED26" s="20"/>
      <c r="BEE26" s="20"/>
      <c r="BEF26" s="20"/>
      <c r="BEG26" s="20"/>
      <c r="BEH26" s="20"/>
      <c r="BEI26" s="20"/>
      <c r="BEJ26" s="20"/>
      <c r="BEK26" s="20"/>
      <c r="BEL26" s="20"/>
      <c r="BEM26" s="20"/>
      <c r="BEN26" s="20"/>
      <c r="BEO26" s="20"/>
      <c r="BEP26" s="20"/>
      <c r="BEQ26" s="20"/>
      <c r="BER26" s="20"/>
      <c r="BES26" s="20"/>
      <c r="BET26" s="20"/>
      <c r="BEU26" s="36"/>
      <c r="BEV26" s="37"/>
      <c r="BEW26" s="37"/>
      <c r="BEX26" s="19"/>
      <c r="BEY26" s="19"/>
      <c r="BEZ26" s="19"/>
      <c r="BFA26" s="20"/>
      <c r="BFB26" s="20"/>
      <c r="BFC26" s="20"/>
      <c r="BFD26" s="20"/>
      <c r="BFE26" s="20"/>
      <c r="BFF26" s="20"/>
      <c r="BFG26" s="20"/>
      <c r="BFH26" s="20"/>
      <c r="BFI26" s="20"/>
      <c r="BFJ26" s="20"/>
      <c r="BFK26" s="20"/>
      <c r="BFL26" s="20"/>
      <c r="BFM26" s="20"/>
      <c r="BFN26" s="20"/>
      <c r="BFO26" s="20"/>
      <c r="BFP26" s="20"/>
      <c r="BFQ26" s="20"/>
      <c r="BFR26" s="20"/>
      <c r="BFS26" s="20"/>
      <c r="BFT26" s="20"/>
      <c r="BFU26" s="20"/>
      <c r="BFV26" s="20"/>
      <c r="BFW26" s="20"/>
      <c r="BFX26" s="20"/>
      <c r="BFY26" s="20"/>
      <c r="BFZ26" s="20"/>
      <c r="BGA26" s="36"/>
      <c r="BGB26" s="37"/>
      <c r="BGC26" s="37"/>
      <c r="BGD26" s="19"/>
      <c r="BGE26" s="19"/>
      <c r="BGF26" s="19"/>
      <c r="BGG26" s="20"/>
      <c r="BGH26" s="20"/>
      <c r="BGI26" s="20"/>
      <c r="BGJ26" s="20"/>
      <c r="BGK26" s="20"/>
      <c r="BGL26" s="20"/>
      <c r="BGM26" s="20"/>
      <c r="BGN26" s="20"/>
      <c r="BGO26" s="20"/>
      <c r="BGP26" s="20"/>
      <c r="BGQ26" s="20"/>
      <c r="BGR26" s="20"/>
      <c r="BGS26" s="20"/>
      <c r="BGT26" s="20"/>
      <c r="BGU26" s="20"/>
      <c r="BGV26" s="20"/>
      <c r="BGW26" s="20"/>
      <c r="BGX26" s="20"/>
      <c r="BGY26" s="20"/>
      <c r="BGZ26" s="20"/>
      <c r="BHA26" s="20"/>
      <c r="BHB26" s="20"/>
      <c r="BHC26" s="20"/>
      <c r="BHD26" s="20"/>
      <c r="BHE26" s="20"/>
      <c r="BHF26" s="20"/>
      <c r="BHG26" s="36"/>
      <c r="BHH26" s="37"/>
      <c r="BHI26" s="37"/>
      <c r="BHJ26" s="19"/>
      <c r="BHK26" s="19"/>
      <c r="BHL26" s="19"/>
      <c r="BHM26" s="20"/>
      <c r="BHN26" s="20"/>
      <c r="BHO26" s="20"/>
      <c r="BHP26" s="20"/>
      <c r="BHQ26" s="20"/>
      <c r="BHR26" s="20"/>
      <c r="BHS26" s="20"/>
      <c r="BHT26" s="20"/>
      <c r="BHU26" s="20"/>
      <c r="BHV26" s="20"/>
      <c r="BHW26" s="20"/>
      <c r="BHX26" s="20"/>
      <c r="BHY26" s="20"/>
      <c r="BHZ26" s="20"/>
      <c r="BIA26" s="20"/>
      <c r="BIB26" s="20"/>
      <c r="BIC26" s="20"/>
      <c r="BID26" s="20"/>
      <c r="BIE26" s="20"/>
      <c r="BIF26" s="20"/>
      <c r="BIG26" s="20"/>
      <c r="BIH26" s="20"/>
      <c r="BII26" s="20"/>
      <c r="BIJ26" s="20"/>
      <c r="BIK26" s="20"/>
      <c r="BIL26" s="20"/>
      <c r="BIM26" s="36"/>
      <c r="BIN26" s="37"/>
      <c r="BIO26" s="37"/>
      <c r="BIP26" s="19"/>
      <c r="BIQ26" s="19"/>
      <c r="BIR26" s="19"/>
      <c r="BIS26" s="20"/>
      <c r="BIT26" s="20"/>
      <c r="BIU26" s="20"/>
      <c r="BIV26" s="20"/>
      <c r="BIW26" s="20"/>
      <c r="BIX26" s="20"/>
      <c r="BIY26" s="20"/>
      <c r="BIZ26" s="20"/>
      <c r="BJA26" s="20"/>
      <c r="BJB26" s="20"/>
      <c r="BJC26" s="20"/>
      <c r="BJD26" s="20"/>
      <c r="BJE26" s="20"/>
      <c r="BJF26" s="20"/>
      <c r="BJG26" s="20"/>
      <c r="BJH26" s="20"/>
      <c r="BJI26" s="20"/>
      <c r="BJJ26" s="20"/>
      <c r="BJK26" s="20"/>
      <c r="BJL26" s="20"/>
      <c r="BJM26" s="20"/>
      <c r="BJN26" s="20"/>
      <c r="BJO26" s="20"/>
      <c r="BJP26" s="20"/>
      <c r="BJQ26" s="20"/>
      <c r="BJR26" s="20"/>
      <c r="BJS26" s="36"/>
      <c r="BJT26" s="37"/>
      <c r="BJU26" s="37"/>
      <c r="BJV26" s="19"/>
      <c r="BJW26" s="19"/>
      <c r="BJX26" s="19"/>
      <c r="BJY26" s="20"/>
      <c r="BJZ26" s="20"/>
      <c r="BKA26" s="20"/>
      <c r="BKB26" s="20"/>
      <c r="BKC26" s="20"/>
      <c r="BKD26" s="20"/>
      <c r="BKE26" s="20"/>
      <c r="BKF26" s="20"/>
      <c r="BKG26" s="20"/>
      <c r="BKH26" s="20"/>
      <c r="BKI26" s="20"/>
      <c r="BKJ26" s="20"/>
      <c r="BKK26" s="20"/>
      <c r="BKL26" s="20"/>
      <c r="BKM26" s="20"/>
      <c r="BKN26" s="20"/>
      <c r="BKO26" s="20"/>
      <c r="BKP26" s="20"/>
      <c r="BKQ26" s="20"/>
      <c r="BKR26" s="20"/>
      <c r="BKS26" s="20"/>
      <c r="BKT26" s="20"/>
      <c r="BKU26" s="20"/>
      <c r="BKV26" s="20"/>
      <c r="BKW26" s="20"/>
      <c r="BKX26" s="20"/>
      <c r="BKY26" s="36"/>
      <c r="BKZ26" s="37"/>
      <c r="BLA26" s="37"/>
      <c r="BLB26" s="19"/>
      <c r="BLC26" s="19"/>
      <c r="BLD26" s="19"/>
      <c r="BLE26" s="20"/>
      <c r="BLF26" s="20"/>
      <c r="BLG26" s="20"/>
      <c r="BLH26" s="20"/>
      <c r="BLI26" s="20"/>
      <c r="BLJ26" s="20"/>
      <c r="BLK26" s="20"/>
      <c r="BLL26" s="20"/>
      <c r="BLM26" s="20"/>
      <c r="BLN26" s="20"/>
      <c r="BLO26" s="20"/>
      <c r="BLP26" s="20"/>
      <c r="BLQ26" s="20"/>
      <c r="BLR26" s="20"/>
      <c r="BLS26" s="20"/>
      <c r="BLT26" s="20"/>
      <c r="BLU26" s="20"/>
      <c r="BLV26" s="20"/>
      <c r="BLW26" s="20"/>
      <c r="BLX26" s="20"/>
      <c r="BLY26" s="20"/>
      <c r="BLZ26" s="20"/>
      <c r="BMA26" s="20"/>
      <c r="BMB26" s="20"/>
      <c r="BMC26" s="20"/>
      <c r="BMD26" s="20"/>
      <c r="BME26" s="36"/>
      <c r="BMF26" s="37"/>
      <c r="BMG26" s="37"/>
      <c r="BMH26" s="19"/>
      <c r="BMI26" s="19"/>
      <c r="BMJ26" s="19"/>
      <c r="BMK26" s="20"/>
      <c r="BML26" s="20"/>
      <c r="BMM26" s="20"/>
      <c r="BMN26" s="20"/>
      <c r="BMO26" s="20"/>
      <c r="BMP26" s="20"/>
      <c r="BMQ26" s="20"/>
      <c r="BMR26" s="20"/>
      <c r="BMS26" s="20"/>
      <c r="BMT26" s="20"/>
      <c r="BMU26" s="20"/>
      <c r="BMV26" s="20"/>
      <c r="BMW26" s="20"/>
      <c r="BMX26" s="20"/>
      <c r="BMY26" s="20"/>
      <c r="BMZ26" s="20"/>
      <c r="BNA26" s="20"/>
      <c r="BNB26" s="20"/>
      <c r="BNC26" s="20"/>
      <c r="BND26" s="20"/>
      <c r="BNE26" s="20"/>
      <c r="BNF26" s="20"/>
      <c r="BNG26" s="20"/>
      <c r="BNH26" s="20"/>
      <c r="BNI26" s="20"/>
      <c r="BNJ26" s="20"/>
      <c r="BNK26" s="36"/>
      <c r="BNL26" s="37"/>
      <c r="BNM26" s="37"/>
      <c r="BNN26" s="19"/>
      <c r="BNO26" s="19"/>
      <c r="BNP26" s="19"/>
      <c r="BNQ26" s="20"/>
      <c r="BNR26" s="20"/>
      <c r="BNS26" s="20"/>
      <c r="BNT26" s="20"/>
      <c r="BNU26" s="20"/>
      <c r="BNV26" s="20"/>
      <c r="BNW26" s="20"/>
      <c r="BNX26" s="20"/>
      <c r="BNY26" s="20"/>
      <c r="BNZ26" s="20"/>
      <c r="BOA26" s="20"/>
      <c r="BOB26" s="20"/>
      <c r="BOC26" s="20"/>
      <c r="BOD26" s="20"/>
      <c r="BOE26" s="20"/>
      <c r="BOF26" s="20"/>
      <c r="BOG26" s="20"/>
      <c r="BOH26" s="20"/>
      <c r="BOI26" s="20"/>
      <c r="BOJ26" s="20"/>
      <c r="BOK26" s="20"/>
      <c r="BOL26" s="20"/>
      <c r="BOM26" s="20"/>
      <c r="BON26" s="20"/>
      <c r="BOO26" s="20"/>
      <c r="BOP26" s="20"/>
      <c r="BOQ26" s="36"/>
      <c r="BOR26" s="37"/>
      <c r="BOS26" s="37"/>
      <c r="BOT26" s="19"/>
      <c r="BOU26" s="19"/>
      <c r="BOV26" s="19"/>
      <c r="BOW26" s="20"/>
      <c r="BOX26" s="20"/>
      <c r="BOY26" s="20"/>
      <c r="BOZ26" s="20"/>
      <c r="BPA26" s="20"/>
      <c r="BPB26" s="20"/>
      <c r="BPC26" s="20"/>
      <c r="BPD26" s="20"/>
      <c r="BPE26" s="20"/>
      <c r="BPF26" s="20"/>
      <c r="BPG26" s="20"/>
      <c r="BPH26" s="20"/>
      <c r="BPI26" s="20"/>
      <c r="BPJ26" s="20"/>
      <c r="BPK26" s="20"/>
      <c r="BPL26" s="20"/>
      <c r="BPM26" s="20"/>
      <c r="BPN26" s="20"/>
      <c r="BPO26" s="20"/>
      <c r="BPP26" s="20"/>
      <c r="BPQ26" s="20"/>
      <c r="BPR26" s="20"/>
      <c r="BPS26" s="20"/>
      <c r="BPT26" s="20"/>
      <c r="BPU26" s="20"/>
      <c r="BPV26" s="20"/>
      <c r="BPW26" s="36"/>
      <c r="BPX26" s="37"/>
      <c r="BPY26" s="37"/>
      <c r="BPZ26" s="19"/>
      <c r="BQA26" s="19"/>
      <c r="BQB26" s="19"/>
      <c r="BQC26" s="20"/>
      <c r="BQD26" s="20"/>
      <c r="BQE26" s="20"/>
      <c r="BQF26" s="20"/>
      <c r="BQG26" s="20"/>
      <c r="BQH26" s="20"/>
      <c r="BQI26" s="20"/>
      <c r="BQJ26" s="20"/>
      <c r="BQK26" s="20"/>
      <c r="BQL26" s="20"/>
      <c r="BQM26" s="20"/>
      <c r="BQN26" s="20"/>
      <c r="BQO26" s="20"/>
      <c r="BQP26" s="20"/>
      <c r="BQQ26" s="20"/>
      <c r="BQR26" s="20"/>
      <c r="BQS26" s="20"/>
      <c r="BQT26" s="20"/>
      <c r="BQU26" s="20"/>
      <c r="BQV26" s="20"/>
      <c r="BQW26" s="20"/>
      <c r="BQX26" s="20"/>
      <c r="BQY26" s="20"/>
      <c r="BQZ26" s="20"/>
      <c r="BRA26" s="20"/>
      <c r="BRB26" s="20"/>
      <c r="BRC26" s="36"/>
      <c r="BRD26" s="37"/>
      <c r="BRE26" s="37"/>
      <c r="BRF26" s="19"/>
      <c r="BRG26" s="19"/>
      <c r="BRH26" s="19"/>
      <c r="BRI26" s="20"/>
      <c r="BRJ26" s="20"/>
      <c r="BRK26" s="20"/>
      <c r="BRL26" s="20"/>
      <c r="BRM26" s="20"/>
      <c r="BRN26" s="20"/>
      <c r="BRO26" s="20"/>
      <c r="BRP26" s="20"/>
      <c r="BRQ26" s="20"/>
      <c r="BRR26" s="20"/>
      <c r="BRS26" s="20"/>
      <c r="BRT26" s="20"/>
      <c r="BRU26" s="20"/>
      <c r="BRV26" s="20"/>
      <c r="BRW26" s="20"/>
      <c r="BRX26" s="20"/>
      <c r="BRY26" s="20"/>
      <c r="BRZ26" s="20"/>
      <c r="BSA26" s="20"/>
      <c r="BSB26" s="20"/>
      <c r="BSC26" s="20"/>
      <c r="BSD26" s="20"/>
      <c r="BSE26" s="20"/>
      <c r="BSF26" s="20"/>
      <c r="BSG26" s="20"/>
      <c r="BSH26" s="20"/>
      <c r="BSI26" s="36"/>
      <c r="BSJ26" s="37"/>
      <c r="BSK26" s="37"/>
      <c r="BSL26" s="19"/>
      <c r="BSM26" s="19"/>
      <c r="BSN26" s="19"/>
      <c r="BSO26" s="20"/>
      <c r="BSP26" s="20"/>
      <c r="BSQ26" s="20"/>
      <c r="BSR26" s="20"/>
      <c r="BSS26" s="20"/>
      <c r="BST26" s="20"/>
      <c r="BSU26" s="20"/>
      <c r="BSV26" s="20"/>
      <c r="BSW26" s="20"/>
      <c r="BSX26" s="20"/>
      <c r="BSY26" s="20"/>
      <c r="BSZ26" s="20"/>
      <c r="BTA26" s="20"/>
      <c r="BTB26" s="20"/>
      <c r="BTC26" s="20"/>
      <c r="BTD26" s="20"/>
      <c r="BTE26" s="20"/>
      <c r="BTF26" s="20"/>
      <c r="BTG26" s="20"/>
      <c r="BTH26" s="20"/>
      <c r="BTI26" s="20"/>
      <c r="BTJ26" s="20"/>
      <c r="BTK26" s="20"/>
      <c r="BTL26" s="20"/>
      <c r="BTM26" s="20"/>
      <c r="BTN26" s="20"/>
      <c r="BTO26" s="36"/>
      <c r="BTP26" s="37"/>
      <c r="BTQ26" s="37"/>
      <c r="BTR26" s="19"/>
      <c r="BTS26" s="19"/>
      <c r="BTT26" s="19"/>
      <c r="BTU26" s="20"/>
      <c r="BTV26" s="20"/>
      <c r="BTW26" s="20"/>
      <c r="BTX26" s="20"/>
      <c r="BTY26" s="20"/>
      <c r="BTZ26" s="20"/>
      <c r="BUA26" s="20"/>
      <c r="BUB26" s="20"/>
      <c r="BUC26" s="20"/>
      <c r="BUD26" s="20"/>
      <c r="BUE26" s="20"/>
      <c r="BUF26" s="20"/>
      <c r="BUG26" s="20"/>
      <c r="BUH26" s="20"/>
      <c r="BUI26" s="20"/>
      <c r="BUJ26" s="20"/>
      <c r="BUK26" s="20"/>
      <c r="BUL26" s="20"/>
      <c r="BUM26" s="20"/>
      <c r="BUN26" s="20"/>
      <c r="BUO26" s="20"/>
      <c r="BUP26" s="20"/>
      <c r="BUQ26" s="20"/>
      <c r="BUR26" s="20"/>
      <c r="BUS26" s="20"/>
      <c r="BUT26" s="20"/>
      <c r="BUU26" s="36"/>
      <c r="BUV26" s="37"/>
      <c r="BUW26" s="37"/>
      <c r="BUX26" s="19"/>
      <c r="BUY26" s="19"/>
      <c r="BUZ26" s="19"/>
      <c r="BVA26" s="20"/>
      <c r="BVB26" s="20"/>
      <c r="BVC26" s="20"/>
      <c r="BVD26" s="20"/>
      <c r="BVE26" s="20"/>
      <c r="BVF26" s="20"/>
      <c r="BVG26" s="20"/>
      <c r="BVH26" s="20"/>
      <c r="BVI26" s="20"/>
      <c r="BVJ26" s="20"/>
      <c r="BVK26" s="20"/>
      <c r="BVL26" s="20"/>
      <c r="BVM26" s="20"/>
      <c r="BVN26" s="20"/>
      <c r="BVO26" s="20"/>
      <c r="BVP26" s="20"/>
      <c r="BVQ26" s="20"/>
      <c r="BVR26" s="20"/>
      <c r="BVS26" s="20"/>
      <c r="BVT26" s="20"/>
      <c r="BVU26" s="20"/>
      <c r="BVV26" s="20"/>
      <c r="BVW26" s="20"/>
      <c r="BVX26" s="20"/>
      <c r="BVY26" s="20"/>
      <c r="BVZ26" s="20"/>
      <c r="BWA26" s="36"/>
      <c r="BWB26" s="37"/>
      <c r="BWC26" s="37"/>
      <c r="BWD26" s="19"/>
      <c r="BWE26" s="19"/>
      <c r="BWF26" s="19"/>
      <c r="BWG26" s="20"/>
      <c r="BWH26" s="20"/>
      <c r="BWI26" s="20"/>
      <c r="BWJ26" s="20"/>
      <c r="BWK26" s="20"/>
      <c r="BWL26" s="20"/>
      <c r="BWM26" s="20"/>
      <c r="BWN26" s="20"/>
      <c r="BWO26" s="20"/>
      <c r="BWP26" s="20"/>
      <c r="BWQ26" s="20"/>
      <c r="BWR26" s="20"/>
      <c r="BWS26" s="20"/>
      <c r="BWT26" s="20"/>
      <c r="BWU26" s="20"/>
      <c r="BWV26" s="20"/>
      <c r="BWW26" s="20"/>
      <c r="BWX26" s="20"/>
      <c r="BWY26" s="20"/>
      <c r="BWZ26" s="20"/>
      <c r="BXA26" s="20"/>
      <c r="BXB26" s="20"/>
      <c r="BXC26" s="20"/>
      <c r="BXD26" s="20"/>
      <c r="BXE26" s="20"/>
      <c r="BXF26" s="20"/>
      <c r="BXG26" s="36"/>
      <c r="BXH26" s="37"/>
      <c r="BXI26" s="37"/>
      <c r="BXJ26" s="19"/>
      <c r="BXK26" s="19"/>
      <c r="BXL26" s="19"/>
      <c r="BXM26" s="20"/>
      <c r="BXN26" s="20"/>
      <c r="BXO26" s="20"/>
      <c r="BXP26" s="20"/>
      <c r="BXQ26" s="20"/>
      <c r="BXR26" s="20"/>
      <c r="BXS26" s="20"/>
      <c r="BXT26" s="20"/>
      <c r="BXU26" s="20"/>
      <c r="BXV26" s="20"/>
      <c r="BXW26" s="20"/>
      <c r="BXX26" s="20"/>
      <c r="BXY26" s="20"/>
      <c r="BXZ26" s="20"/>
      <c r="BYA26" s="20"/>
      <c r="BYB26" s="20"/>
      <c r="BYC26" s="20"/>
      <c r="BYD26" s="20"/>
      <c r="BYE26" s="20"/>
      <c r="BYF26" s="20"/>
      <c r="BYG26" s="20"/>
      <c r="BYH26" s="20"/>
      <c r="BYI26" s="20"/>
      <c r="BYJ26" s="20"/>
      <c r="BYK26" s="20"/>
      <c r="BYL26" s="20"/>
      <c r="BYM26" s="36"/>
      <c r="BYN26" s="37"/>
      <c r="BYO26" s="37"/>
      <c r="BYP26" s="19"/>
      <c r="BYQ26" s="19"/>
      <c r="BYR26" s="19"/>
      <c r="BYS26" s="20"/>
      <c r="BYT26" s="20"/>
      <c r="BYU26" s="20"/>
      <c r="BYV26" s="20"/>
      <c r="BYW26" s="20"/>
      <c r="BYX26" s="20"/>
      <c r="BYY26" s="20"/>
      <c r="BYZ26" s="20"/>
      <c r="BZA26" s="20"/>
      <c r="BZB26" s="20"/>
      <c r="BZC26" s="20"/>
      <c r="BZD26" s="20"/>
      <c r="BZE26" s="20"/>
      <c r="BZF26" s="20"/>
      <c r="BZG26" s="20"/>
      <c r="BZH26" s="20"/>
      <c r="BZI26" s="20"/>
      <c r="BZJ26" s="20"/>
      <c r="BZK26" s="20"/>
      <c r="BZL26" s="20"/>
      <c r="BZM26" s="20"/>
      <c r="BZN26" s="20"/>
      <c r="BZO26" s="20"/>
      <c r="BZP26" s="20"/>
      <c r="BZQ26" s="20"/>
      <c r="BZR26" s="20"/>
      <c r="BZS26" s="36"/>
      <c r="BZT26" s="37"/>
      <c r="BZU26" s="37"/>
      <c r="BZV26" s="19"/>
      <c r="BZW26" s="19"/>
      <c r="BZX26" s="19"/>
      <c r="BZY26" s="20"/>
      <c r="BZZ26" s="20"/>
      <c r="CAA26" s="20"/>
      <c r="CAB26" s="20"/>
      <c r="CAC26" s="20"/>
      <c r="CAD26" s="20"/>
      <c r="CAE26" s="20"/>
      <c r="CAF26" s="20"/>
      <c r="CAG26" s="20"/>
      <c r="CAH26" s="20"/>
      <c r="CAI26" s="20"/>
      <c r="CAJ26" s="20"/>
      <c r="CAK26" s="20"/>
      <c r="CAL26" s="20"/>
      <c r="CAM26" s="20"/>
      <c r="CAN26" s="20"/>
      <c r="CAO26" s="20"/>
      <c r="CAP26" s="20"/>
      <c r="CAQ26" s="20"/>
      <c r="CAR26" s="20"/>
      <c r="CAS26" s="20"/>
      <c r="CAT26" s="20"/>
      <c r="CAU26" s="20"/>
      <c r="CAV26" s="20"/>
      <c r="CAW26" s="20"/>
      <c r="CAX26" s="20"/>
      <c r="CAY26" s="36"/>
      <c r="CAZ26" s="37"/>
      <c r="CBA26" s="37"/>
      <c r="CBB26" s="19"/>
      <c r="CBC26" s="19"/>
      <c r="CBD26" s="19"/>
      <c r="CBE26" s="20"/>
      <c r="CBF26" s="20"/>
      <c r="CBG26" s="20"/>
      <c r="CBH26" s="20"/>
      <c r="CBI26" s="20"/>
      <c r="CBJ26" s="20"/>
      <c r="CBK26" s="20"/>
      <c r="CBL26" s="20"/>
      <c r="CBM26" s="20"/>
      <c r="CBN26" s="20"/>
      <c r="CBO26" s="20"/>
      <c r="CBP26" s="20"/>
      <c r="CBQ26" s="20"/>
      <c r="CBR26" s="20"/>
      <c r="CBS26" s="20"/>
      <c r="CBT26" s="20"/>
      <c r="CBU26" s="20"/>
      <c r="CBV26" s="20"/>
      <c r="CBW26" s="20"/>
      <c r="CBX26" s="20"/>
      <c r="CBY26" s="20"/>
      <c r="CBZ26" s="20"/>
      <c r="CCA26" s="20"/>
      <c r="CCB26" s="20"/>
      <c r="CCC26" s="20"/>
      <c r="CCD26" s="20"/>
      <c r="CCE26" s="36"/>
      <c r="CCF26" s="37"/>
      <c r="CCG26" s="37"/>
      <c r="CCH26" s="19"/>
      <c r="CCI26" s="19"/>
      <c r="CCJ26" s="19"/>
      <c r="CCK26" s="20"/>
      <c r="CCL26" s="20"/>
      <c r="CCM26" s="20"/>
      <c r="CCN26" s="20"/>
      <c r="CCO26" s="20"/>
      <c r="CCP26" s="20"/>
      <c r="CCQ26" s="20"/>
      <c r="CCR26" s="20"/>
      <c r="CCS26" s="20"/>
      <c r="CCT26" s="20"/>
      <c r="CCU26" s="20"/>
      <c r="CCV26" s="20"/>
      <c r="CCW26" s="20"/>
      <c r="CCX26" s="20"/>
      <c r="CCY26" s="20"/>
      <c r="CCZ26" s="20"/>
      <c r="CDA26" s="20"/>
      <c r="CDB26" s="20"/>
      <c r="CDC26" s="20"/>
      <c r="CDD26" s="20"/>
      <c r="CDE26" s="20"/>
      <c r="CDF26" s="20"/>
      <c r="CDG26" s="20"/>
      <c r="CDH26" s="20"/>
      <c r="CDI26" s="20"/>
      <c r="CDJ26" s="20"/>
      <c r="CDK26" s="36"/>
      <c r="CDL26" s="37"/>
      <c r="CDM26" s="37"/>
      <c r="CDN26" s="19"/>
      <c r="CDO26" s="19"/>
      <c r="CDP26" s="19"/>
      <c r="CDQ26" s="20"/>
      <c r="CDR26" s="20"/>
      <c r="CDS26" s="20"/>
      <c r="CDT26" s="20"/>
      <c r="CDU26" s="20"/>
      <c r="CDV26" s="20"/>
      <c r="CDW26" s="20"/>
      <c r="CDX26" s="20"/>
      <c r="CDY26" s="20"/>
      <c r="CDZ26" s="20"/>
      <c r="CEA26" s="20"/>
      <c r="CEB26" s="20"/>
      <c r="CEC26" s="20"/>
      <c r="CED26" s="20"/>
      <c r="CEE26" s="20"/>
      <c r="CEF26" s="20"/>
      <c r="CEG26" s="20"/>
      <c r="CEH26" s="20"/>
      <c r="CEI26" s="20"/>
      <c r="CEJ26" s="20"/>
      <c r="CEK26" s="20"/>
      <c r="CEL26" s="20"/>
      <c r="CEM26" s="20"/>
      <c r="CEN26" s="20"/>
      <c r="CEO26" s="20"/>
      <c r="CEP26" s="20"/>
      <c r="CEQ26" s="36"/>
      <c r="CER26" s="37"/>
      <c r="CES26" s="37"/>
      <c r="CET26" s="19"/>
      <c r="CEU26" s="19"/>
      <c r="CEV26" s="19"/>
      <c r="CEW26" s="20"/>
      <c r="CEX26" s="20"/>
      <c r="CEY26" s="20"/>
      <c r="CEZ26" s="20"/>
      <c r="CFA26" s="20"/>
      <c r="CFB26" s="20"/>
      <c r="CFC26" s="20"/>
      <c r="CFD26" s="20"/>
      <c r="CFE26" s="20"/>
      <c r="CFF26" s="20"/>
      <c r="CFG26" s="20"/>
      <c r="CFH26" s="20"/>
      <c r="CFI26" s="20"/>
      <c r="CFJ26" s="20"/>
      <c r="CFK26" s="20"/>
      <c r="CFL26" s="20"/>
      <c r="CFM26" s="20"/>
      <c r="CFN26" s="20"/>
      <c r="CFO26" s="20"/>
      <c r="CFP26" s="20"/>
      <c r="CFQ26" s="20"/>
      <c r="CFR26" s="20"/>
      <c r="CFS26" s="20"/>
      <c r="CFT26" s="20"/>
      <c r="CFU26" s="20"/>
      <c r="CFV26" s="20"/>
      <c r="CFW26" s="36"/>
      <c r="CFX26" s="37"/>
      <c r="CFY26" s="37"/>
      <c r="CFZ26" s="19"/>
      <c r="CGA26" s="19"/>
      <c r="CGB26" s="19"/>
      <c r="CGC26" s="20"/>
      <c r="CGD26" s="20"/>
      <c r="CGE26" s="20"/>
      <c r="CGF26" s="20"/>
      <c r="CGG26" s="20"/>
      <c r="CGH26" s="20"/>
      <c r="CGI26" s="20"/>
      <c r="CGJ26" s="20"/>
      <c r="CGK26" s="20"/>
      <c r="CGL26" s="20"/>
      <c r="CGM26" s="20"/>
      <c r="CGN26" s="20"/>
      <c r="CGO26" s="20"/>
      <c r="CGP26" s="20"/>
      <c r="CGQ26" s="20"/>
      <c r="CGR26" s="20"/>
      <c r="CGS26" s="20"/>
      <c r="CGT26" s="20"/>
      <c r="CGU26" s="20"/>
      <c r="CGV26" s="20"/>
      <c r="CGW26" s="20"/>
      <c r="CGX26" s="20"/>
      <c r="CGY26" s="20"/>
      <c r="CGZ26" s="20"/>
      <c r="CHA26" s="20"/>
      <c r="CHB26" s="20"/>
      <c r="CHC26" s="36"/>
      <c r="CHD26" s="37"/>
      <c r="CHE26" s="37"/>
      <c r="CHF26" s="19"/>
      <c r="CHG26" s="19"/>
      <c r="CHH26" s="19"/>
      <c r="CHI26" s="20"/>
      <c r="CHJ26" s="20"/>
      <c r="CHK26" s="20"/>
      <c r="CHL26" s="20"/>
      <c r="CHM26" s="20"/>
      <c r="CHN26" s="20"/>
      <c r="CHO26" s="20"/>
      <c r="CHP26" s="20"/>
      <c r="CHQ26" s="20"/>
      <c r="CHR26" s="20"/>
      <c r="CHS26" s="20"/>
      <c r="CHT26" s="20"/>
      <c r="CHU26" s="20"/>
      <c r="CHV26" s="20"/>
      <c r="CHW26" s="20"/>
      <c r="CHX26" s="20"/>
      <c r="CHY26" s="20"/>
      <c r="CHZ26" s="20"/>
      <c r="CIA26" s="20"/>
      <c r="CIB26" s="20"/>
      <c r="CIC26" s="20"/>
      <c r="CID26" s="20"/>
      <c r="CIE26" s="20"/>
      <c r="CIF26" s="20"/>
      <c r="CIG26" s="20"/>
      <c r="CIH26" s="20"/>
      <c r="CII26" s="36"/>
      <c r="CIJ26" s="37"/>
      <c r="CIK26" s="37"/>
      <c r="CIL26" s="19"/>
      <c r="CIM26" s="19"/>
      <c r="CIN26" s="19"/>
      <c r="CIO26" s="20"/>
      <c r="CIP26" s="20"/>
      <c r="CIQ26" s="20"/>
      <c r="CIR26" s="20"/>
      <c r="CIS26" s="20"/>
      <c r="CIT26" s="20"/>
      <c r="CIU26" s="20"/>
      <c r="CIV26" s="20"/>
      <c r="CIW26" s="20"/>
      <c r="CIX26" s="20"/>
      <c r="CIY26" s="20"/>
      <c r="CIZ26" s="20"/>
      <c r="CJA26" s="20"/>
      <c r="CJB26" s="20"/>
      <c r="CJC26" s="20"/>
      <c r="CJD26" s="20"/>
      <c r="CJE26" s="20"/>
      <c r="CJF26" s="20"/>
      <c r="CJG26" s="20"/>
      <c r="CJH26" s="20"/>
      <c r="CJI26" s="20"/>
      <c r="CJJ26" s="20"/>
      <c r="CJK26" s="20"/>
      <c r="CJL26" s="20"/>
      <c r="CJM26" s="20"/>
      <c r="CJN26" s="20"/>
      <c r="CJO26" s="36"/>
      <c r="CJP26" s="37"/>
      <c r="CJQ26" s="37"/>
      <c r="CJR26" s="19"/>
      <c r="CJS26" s="19"/>
      <c r="CJT26" s="19"/>
      <c r="CJU26" s="20"/>
      <c r="CJV26" s="20"/>
      <c r="CJW26" s="20"/>
      <c r="CJX26" s="20"/>
      <c r="CJY26" s="20"/>
      <c r="CJZ26" s="20"/>
      <c r="CKA26" s="20"/>
      <c r="CKB26" s="20"/>
      <c r="CKC26" s="20"/>
      <c r="CKD26" s="20"/>
      <c r="CKE26" s="20"/>
      <c r="CKF26" s="20"/>
      <c r="CKG26" s="20"/>
      <c r="CKH26" s="20"/>
      <c r="CKI26" s="20"/>
      <c r="CKJ26" s="20"/>
      <c r="CKK26" s="20"/>
      <c r="CKL26" s="20"/>
      <c r="CKM26" s="20"/>
      <c r="CKN26" s="20"/>
      <c r="CKO26" s="20"/>
      <c r="CKP26" s="20"/>
      <c r="CKQ26" s="20"/>
      <c r="CKR26" s="20"/>
      <c r="CKS26" s="20"/>
      <c r="CKT26" s="20"/>
      <c r="CKU26" s="36"/>
      <c r="CKV26" s="37"/>
      <c r="CKW26" s="37"/>
      <c r="CKX26" s="19"/>
      <c r="CKY26" s="19"/>
      <c r="CKZ26" s="19"/>
      <c r="CLA26" s="20"/>
      <c r="CLB26" s="20"/>
      <c r="CLC26" s="20"/>
      <c r="CLD26" s="20"/>
      <c r="CLE26" s="20"/>
      <c r="CLF26" s="20"/>
      <c r="CLG26" s="20"/>
      <c r="CLH26" s="20"/>
      <c r="CLI26" s="20"/>
      <c r="CLJ26" s="20"/>
      <c r="CLK26" s="20"/>
      <c r="CLL26" s="20"/>
      <c r="CLM26" s="20"/>
      <c r="CLN26" s="20"/>
      <c r="CLO26" s="20"/>
      <c r="CLP26" s="20"/>
      <c r="CLQ26" s="20"/>
      <c r="CLR26" s="20"/>
      <c r="CLS26" s="20"/>
      <c r="CLT26" s="20"/>
      <c r="CLU26" s="20"/>
      <c r="CLV26" s="20"/>
      <c r="CLW26" s="20"/>
      <c r="CLX26" s="20"/>
      <c r="CLY26" s="20"/>
      <c r="CLZ26" s="20"/>
      <c r="CMA26" s="36"/>
      <c r="CMB26" s="37"/>
      <c r="CMC26" s="37"/>
      <c r="CMD26" s="19"/>
      <c r="CME26" s="19"/>
      <c r="CMF26" s="19"/>
      <c r="CMG26" s="20"/>
      <c r="CMH26" s="20"/>
      <c r="CMI26" s="20"/>
      <c r="CMJ26" s="20"/>
      <c r="CMK26" s="20"/>
      <c r="CML26" s="20"/>
      <c r="CMM26" s="20"/>
      <c r="CMN26" s="20"/>
      <c r="CMO26" s="20"/>
      <c r="CMP26" s="20"/>
      <c r="CMQ26" s="20"/>
      <c r="CMR26" s="20"/>
      <c r="CMS26" s="20"/>
      <c r="CMT26" s="20"/>
      <c r="CMU26" s="20"/>
      <c r="CMV26" s="20"/>
      <c r="CMW26" s="20"/>
      <c r="CMX26" s="20"/>
      <c r="CMY26" s="20"/>
      <c r="CMZ26" s="20"/>
      <c r="CNA26" s="20"/>
      <c r="CNB26" s="20"/>
      <c r="CNC26" s="20"/>
      <c r="CND26" s="20"/>
      <c r="CNE26" s="20"/>
      <c r="CNF26" s="20"/>
      <c r="CNG26" s="36"/>
      <c r="CNH26" s="37"/>
      <c r="CNI26" s="37"/>
      <c r="CNJ26" s="19"/>
      <c r="CNK26" s="19"/>
      <c r="CNL26" s="19"/>
      <c r="CNM26" s="20"/>
      <c r="CNN26" s="20"/>
      <c r="CNO26" s="20"/>
      <c r="CNP26" s="20"/>
      <c r="CNQ26" s="20"/>
      <c r="CNR26" s="20"/>
      <c r="CNS26" s="20"/>
      <c r="CNT26" s="20"/>
      <c r="CNU26" s="20"/>
      <c r="CNV26" s="20"/>
      <c r="CNW26" s="20"/>
      <c r="CNX26" s="20"/>
      <c r="CNY26" s="20"/>
      <c r="CNZ26" s="20"/>
      <c r="COA26" s="20"/>
      <c r="COB26" s="20"/>
      <c r="COC26" s="20"/>
      <c r="COD26" s="20"/>
      <c r="COE26" s="20"/>
      <c r="COF26" s="20"/>
      <c r="COG26" s="20"/>
      <c r="COH26" s="20"/>
      <c r="COI26" s="20"/>
      <c r="COJ26" s="20"/>
      <c r="COK26" s="20"/>
      <c r="COL26" s="20"/>
      <c r="COM26" s="36"/>
      <c r="CON26" s="37"/>
      <c r="COO26" s="37"/>
      <c r="COP26" s="19"/>
      <c r="COQ26" s="19"/>
      <c r="COR26" s="19"/>
      <c r="COS26" s="20"/>
      <c r="COT26" s="20"/>
      <c r="COU26" s="20"/>
      <c r="COV26" s="20"/>
      <c r="COW26" s="20"/>
      <c r="COX26" s="20"/>
      <c r="COY26" s="20"/>
      <c r="COZ26" s="20"/>
      <c r="CPA26" s="20"/>
      <c r="CPB26" s="20"/>
      <c r="CPC26" s="20"/>
      <c r="CPD26" s="20"/>
      <c r="CPE26" s="20"/>
      <c r="CPF26" s="20"/>
      <c r="CPG26" s="20"/>
      <c r="CPH26" s="20"/>
      <c r="CPI26" s="20"/>
      <c r="CPJ26" s="20"/>
      <c r="CPK26" s="20"/>
      <c r="CPL26" s="20"/>
      <c r="CPM26" s="20"/>
      <c r="CPN26" s="20"/>
      <c r="CPO26" s="20"/>
      <c r="CPP26" s="20"/>
      <c r="CPQ26" s="20"/>
      <c r="CPR26" s="20"/>
      <c r="CPS26" s="36"/>
      <c r="CPT26" s="37"/>
      <c r="CPU26" s="37"/>
      <c r="CPV26" s="19"/>
      <c r="CPW26" s="19"/>
      <c r="CPX26" s="19"/>
      <c r="CPY26" s="20"/>
      <c r="CPZ26" s="20"/>
      <c r="CQA26" s="20"/>
      <c r="CQB26" s="20"/>
      <c r="CQC26" s="20"/>
      <c r="CQD26" s="20"/>
      <c r="CQE26" s="20"/>
      <c r="CQF26" s="20"/>
      <c r="CQG26" s="20"/>
      <c r="CQH26" s="20"/>
      <c r="CQI26" s="20"/>
      <c r="CQJ26" s="20"/>
      <c r="CQK26" s="20"/>
      <c r="CQL26" s="20"/>
      <c r="CQM26" s="20"/>
      <c r="CQN26" s="20"/>
      <c r="CQO26" s="20"/>
      <c r="CQP26" s="20"/>
      <c r="CQQ26" s="20"/>
      <c r="CQR26" s="20"/>
      <c r="CQS26" s="20"/>
      <c r="CQT26" s="20"/>
      <c r="CQU26" s="20"/>
      <c r="CQV26" s="20"/>
      <c r="CQW26" s="20"/>
      <c r="CQX26" s="20"/>
      <c r="CQY26" s="36"/>
      <c r="CQZ26" s="37"/>
      <c r="CRA26" s="37"/>
      <c r="CRB26" s="19"/>
      <c r="CRC26" s="19"/>
      <c r="CRD26" s="19"/>
      <c r="CRE26" s="20"/>
      <c r="CRF26" s="20"/>
      <c r="CRG26" s="20"/>
      <c r="CRH26" s="20"/>
      <c r="CRI26" s="20"/>
      <c r="CRJ26" s="20"/>
      <c r="CRK26" s="20"/>
      <c r="CRL26" s="20"/>
      <c r="CRM26" s="20"/>
      <c r="CRN26" s="20"/>
      <c r="CRO26" s="20"/>
      <c r="CRP26" s="20"/>
      <c r="CRQ26" s="20"/>
      <c r="CRR26" s="20"/>
      <c r="CRS26" s="20"/>
      <c r="CRT26" s="20"/>
      <c r="CRU26" s="20"/>
      <c r="CRV26" s="20"/>
      <c r="CRW26" s="20"/>
      <c r="CRX26" s="20"/>
      <c r="CRY26" s="20"/>
      <c r="CRZ26" s="20"/>
      <c r="CSA26" s="20"/>
      <c r="CSB26" s="20"/>
      <c r="CSC26" s="20"/>
      <c r="CSD26" s="20"/>
      <c r="CSE26" s="36"/>
      <c r="CSF26" s="37"/>
      <c r="CSG26" s="37"/>
      <c r="CSH26" s="19"/>
      <c r="CSI26" s="19"/>
      <c r="CSJ26" s="19"/>
      <c r="CSK26" s="20"/>
      <c r="CSL26" s="20"/>
      <c r="CSM26" s="20"/>
      <c r="CSN26" s="20"/>
      <c r="CSO26" s="20"/>
      <c r="CSP26" s="20"/>
      <c r="CSQ26" s="20"/>
      <c r="CSR26" s="20"/>
      <c r="CSS26" s="20"/>
      <c r="CST26" s="20"/>
      <c r="CSU26" s="20"/>
      <c r="CSV26" s="20"/>
      <c r="CSW26" s="20"/>
      <c r="CSX26" s="20"/>
      <c r="CSY26" s="20"/>
      <c r="CSZ26" s="20"/>
      <c r="CTA26" s="20"/>
      <c r="CTB26" s="20"/>
      <c r="CTC26" s="20"/>
      <c r="CTD26" s="20"/>
      <c r="CTE26" s="20"/>
      <c r="CTF26" s="20"/>
      <c r="CTG26" s="20"/>
      <c r="CTH26" s="20"/>
      <c r="CTI26" s="20"/>
      <c r="CTJ26" s="20"/>
      <c r="CTK26" s="36"/>
      <c r="CTL26" s="37"/>
      <c r="CTM26" s="37"/>
      <c r="CTN26" s="19"/>
      <c r="CTO26" s="19"/>
      <c r="CTP26" s="19"/>
      <c r="CTQ26" s="20"/>
      <c r="CTR26" s="20"/>
      <c r="CTS26" s="20"/>
      <c r="CTT26" s="20"/>
      <c r="CTU26" s="20"/>
      <c r="CTV26" s="20"/>
      <c r="CTW26" s="20"/>
      <c r="CTX26" s="20"/>
      <c r="CTY26" s="20"/>
      <c r="CTZ26" s="20"/>
      <c r="CUA26" s="20"/>
      <c r="CUB26" s="20"/>
      <c r="CUC26" s="20"/>
      <c r="CUD26" s="20"/>
      <c r="CUE26" s="20"/>
      <c r="CUF26" s="20"/>
      <c r="CUG26" s="20"/>
      <c r="CUH26" s="20"/>
      <c r="CUI26" s="20"/>
      <c r="CUJ26" s="20"/>
      <c r="CUK26" s="20"/>
      <c r="CUL26" s="20"/>
      <c r="CUM26" s="20"/>
      <c r="CUN26" s="20"/>
      <c r="CUO26" s="20"/>
      <c r="CUP26" s="20"/>
      <c r="CUQ26" s="36"/>
      <c r="CUR26" s="37"/>
      <c r="CUS26" s="37"/>
      <c r="CUT26" s="19"/>
      <c r="CUU26" s="19"/>
      <c r="CUV26" s="19"/>
      <c r="CUW26" s="20"/>
      <c r="CUX26" s="20"/>
      <c r="CUY26" s="20"/>
      <c r="CUZ26" s="20"/>
      <c r="CVA26" s="20"/>
      <c r="CVB26" s="20"/>
      <c r="CVC26" s="20"/>
      <c r="CVD26" s="20"/>
      <c r="CVE26" s="20"/>
      <c r="CVF26" s="20"/>
      <c r="CVG26" s="20"/>
      <c r="CVH26" s="20"/>
      <c r="CVI26" s="20"/>
      <c r="CVJ26" s="20"/>
      <c r="CVK26" s="20"/>
      <c r="CVL26" s="20"/>
      <c r="CVM26" s="20"/>
      <c r="CVN26" s="20"/>
      <c r="CVO26" s="20"/>
      <c r="CVP26" s="20"/>
      <c r="CVQ26" s="20"/>
      <c r="CVR26" s="20"/>
      <c r="CVS26" s="20"/>
      <c r="CVT26" s="20"/>
      <c r="CVU26" s="20"/>
      <c r="CVV26" s="20"/>
      <c r="CVW26" s="36"/>
      <c r="CVX26" s="37"/>
      <c r="CVY26" s="37"/>
      <c r="CVZ26" s="19"/>
      <c r="CWA26" s="19"/>
      <c r="CWB26" s="19"/>
      <c r="CWC26" s="20"/>
      <c r="CWD26" s="20"/>
      <c r="CWE26" s="20"/>
      <c r="CWF26" s="20"/>
      <c r="CWG26" s="20"/>
      <c r="CWH26" s="20"/>
      <c r="CWI26" s="20"/>
      <c r="CWJ26" s="20"/>
      <c r="CWK26" s="20"/>
      <c r="CWL26" s="20"/>
      <c r="CWM26" s="20"/>
      <c r="CWN26" s="20"/>
      <c r="CWO26" s="20"/>
      <c r="CWP26" s="20"/>
      <c r="CWQ26" s="20"/>
      <c r="CWR26" s="20"/>
      <c r="CWS26" s="20"/>
      <c r="CWT26" s="20"/>
      <c r="CWU26" s="20"/>
      <c r="CWV26" s="20"/>
      <c r="CWW26" s="20"/>
      <c r="CWX26" s="20"/>
      <c r="CWY26" s="20"/>
      <c r="CWZ26" s="20"/>
      <c r="CXA26" s="20"/>
      <c r="CXB26" s="20"/>
      <c r="CXC26" s="36"/>
      <c r="CXD26" s="37"/>
      <c r="CXE26" s="37"/>
      <c r="CXF26" s="19"/>
      <c r="CXG26" s="19"/>
      <c r="CXH26" s="19"/>
      <c r="CXI26" s="20"/>
      <c r="CXJ26" s="20"/>
      <c r="CXK26" s="20"/>
      <c r="CXL26" s="20"/>
      <c r="CXM26" s="20"/>
      <c r="CXN26" s="20"/>
      <c r="CXO26" s="20"/>
      <c r="CXP26" s="20"/>
      <c r="CXQ26" s="20"/>
      <c r="CXR26" s="20"/>
      <c r="CXS26" s="20"/>
      <c r="CXT26" s="20"/>
      <c r="CXU26" s="20"/>
      <c r="CXV26" s="20"/>
      <c r="CXW26" s="20"/>
      <c r="CXX26" s="20"/>
      <c r="CXY26" s="20"/>
      <c r="CXZ26" s="20"/>
      <c r="CYA26" s="20"/>
      <c r="CYB26" s="20"/>
      <c r="CYC26" s="20"/>
      <c r="CYD26" s="20"/>
      <c r="CYE26" s="20"/>
      <c r="CYF26" s="20"/>
      <c r="CYG26" s="20"/>
      <c r="CYH26" s="20"/>
      <c r="CYI26" s="36"/>
      <c r="CYJ26" s="37"/>
      <c r="CYK26" s="37"/>
      <c r="CYL26" s="19"/>
      <c r="CYM26" s="19"/>
      <c r="CYN26" s="19"/>
      <c r="CYO26" s="20"/>
      <c r="CYP26" s="20"/>
      <c r="CYQ26" s="20"/>
      <c r="CYR26" s="20"/>
      <c r="CYS26" s="20"/>
      <c r="CYT26" s="20"/>
      <c r="CYU26" s="20"/>
      <c r="CYV26" s="20"/>
      <c r="CYW26" s="20"/>
      <c r="CYX26" s="20"/>
      <c r="CYY26" s="20"/>
      <c r="CYZ26" s="20"/>
      <c r="CZA26" s="20"/>
      <c r="CZB26" s="20"/>
      <c r="CZC26" s="20"/>
      <c r="CZD26" s="20"/>
      <c r="CZE26" s="20"/>
      <c r="CZF26" s="20"/>
      <c r="CZG26" s="20"/>
      <c r="CZH26" s="20"/>
      <c r="CZI26" s="20"/>
      <c r="CZJ26" s="20"/>
      <c r="CZK26" s="20"/>
      <c r="CZL26" s="20"/>
      <c r="CZM26" s="20"/>
      <c r="CZN26" s="20"/>
      <c r="CZO26" s="36"/>
      <c r="CZP26" s="37"/>
      <c r="CZQ26" s="37"/>
      <c r="CZR26" s="19"/>
      <c r="CZS26" s="19"/>
      <c r="CZT26" s="19"/>
      <c r="CZU26" s="20"/>
      <c r="CZV26" s="20"/>
      <c r="CZW26" s="20"/>
      <c r="CZX26" s="20"/>
      <c r="CZY26" s="20"/>
      <c r="CZZ26" s="20"/>
      <c r="DAA26" s="20"/>
      <c r="DAB26" s="20"/>
      <c r="DAC26" s="20"/>
      <c r="DAD26" s="20"/>
      <c r="DAE26" s="20"/>
      <c r="DAF26" s="20"/>
      <c r="DAG26" s="20"/>
      <c r="DAH26" s="20"/>
      <c r="DAI26" s="20"/>
      <c r="DAJ26" s="20"/>
      <c r="DAK26" s="20"/>
      <c r="DAL26" s="20"/>
      <c r="DAM26" s="20"/>
      <c r="DAN26" s="20"/>
      <c r="DAO26" s="20"/>
      <c r="DAP26" s="20"/>
      <c r="DAQ26" s="20"/>
      <c r="DAR26" s="20"/>
      <c r="DAS26" s="20"/>
      <c r="DAT26" s="20"/>
      <c r="DAU26" s="36"/>
      <c r="DAV26" s="37"/>
      <c r="DAW26" s="37"/>
      <c r="DAX26" s="19"/>
      <c r="DAY26" s="19"/>
      <c r="DAZ26" s="19"/>
      <c r="DBA26" s="20"/>
      <c r="DBB26" s="20"/>
      <c r="DBC26" s="20"/>
      <c r="DBD26" s="20"/>
      <c r="DBE26" s="20"/>
      <c r="DBF26" s="20"/>
      <c r="DBG26" s="20"/>
      <c r="DBH26" s="20"/>
      <c r="DBI26" s="20"/>
      <c r="DBJ26" s="20"/>
      <c r="DBK26" s="20"/>
      <c r="DBL26" s="20"/>
      <c r="DBM26" s="20"/>
      <c r="DBN26" s="20"/>
      <c r="DBO26" s="20"/>
      <c r="DBP26" s="20"/>
      <c r="DBQ26" s="20"/>
      <c r="DBR26" s="20"/>
      <c r="DBS26" s="20"/>
      <c r="DBT26" s="20"/>
      <c r="DBU26" s="20"/>
      <c r="DBV26" s="20"/>
      <c r="DBW26" s="20"/>
      <c r="DBX26" s="20"/>
      <c r="DBY26" s="20"/>
      <c r="DBZ26" s="20"/>
      <c r="DCA26" s="36"/>
      <c r="DCB26" s="37"/>
      <c r="DCC26" s="37"/>
      <c r="DCD26" s="19"/>
      <c r="DCE26" s="19"/>
      <c r="DCF26" s="19"/>
      <c r="DCG26" s="20"/>
      <c r="DCH26" s="20"/>
      <c r="DCI26" s="20"/>
      <c r="DCJ26" s="20"/>
      <c r="DCK26" s="20"/>
      <c r="DCL26" s="20"/>
      <c r="DCM26" s="20"/>
      <c r="DCN26" s="20"/>
      <c r="DCO26" s="20"/>
      <c r="DCP26" s="20"/>
      <c r="DCQ26" s="20"/>
      <c r="DCR26" s="20"/>
      <c r="DCS26" s="20"/>
      <c r="DCT26" s="20"/>
      <c r="DCU26" s="20"/>
      <c r="DCV26" s="20"/>
      <c r="DCW26" s="20"/>
      <c r="DCX26" s="20"/>
      <c r="DCY26" s="20"/>
      <c r="DCZ26" s="20"/>
      <c r="DDA26" s="20"/>
      <c r="DDB26" s="20"/>
      <c r="DDC26" s="20"/>
      <c r="DDD26" s="20"/>
      <c r="DDE26" s="20"/>
      <c r="DDF26" s="20"/>
      <c r="DDG26" s="36"/>
      <c r="DDH26" s="37"/>
      <c r="DDI26" s="37"/>
      <c r="DDJ26" s="19"/>
      <c r="DDK26" s="19"/>
      <c r="DDL26" s="19"/>
      <c r="DDM26" s="20"/>
      <c r="DDN26" s="20"/>
      <c r="DDO26" s="20"/>
      <c r="DDP26" s="20"/>
      <c r="DDQ26" s="20"/>
      <c r="DDR26" s="20"/>
      <c r="DDS26" s="20"/>
      <c r="DDT26" s="20"/>
      <c r="DDU26" s="20"/>
      <c r="DDV26" s="20"/>
      <c r="DDW26" s="20"/>
      <c r="DDX26" s="20"/>
      <c r="DDY26" s="20"/>
      <c r="DDZ26" s="20"/>
      <c r="DEA26" s="20"/>
      <c r="DEB26" s="20"/>
      <c r="DEC26" s="20"/>
      <c r="DED26" s="20"/>
      <c r="DEE26" s="20"/>
      <c r="DEF26" s="20"/>
      <c r="DEG26" s="20"/>
      <c r="DEH26" s="20"/>
      <c r="DEI26" s="20"/>
      <c r="DEJ26" s="20"/>
      <c r="DEK26" s="20"/>
      <c r="DEL26" s="20"/>
      <c r="DEM26" s="36"/>
      <c r="DEN26" s="37"/>
      <c r="DEO26" s="37"/>
      <c r="DEP26" s="19"/>
      <c r="DEQ26" s="19"/>
      <c r="DER26" s="19"/>
      <c r="DES26" s="20"/>
      <c r="DET26" s="20"/>
      <c r="DEU26" s="20"/>
      <c r="DEV26" s="20"/>
      <c r="DEW26" s="20"/>
      <c r="DEX26" s="20"/>
      <c r="DEY26" s="20"/>
      <c r="DEZ26" s="20"/>
      <c r="DFA26" s="20"/>
      <c r="DFB26" s="20"/>
      <c r="DFC26" s="20"/>
      <c r="DFD26" s="20"/>
      <c r="DFE26" s="20"/>
      <c r="DFF26" s="20"/>
      <c r="DFG26" s="20"/>
      <c r="DFH26" s="20"/>
      <c r="DFI26" s="20"/>
      <c r="DFJ26" s="20"/>
      <c r="DFK26" s="20"/>
      <c r="DFL26" s="20"/>
      <c r="DFM26" s="20"/>
      <c r="DFN26" s="20"/>
      <c r="DFO26" s="20"/>
      <c r="DFP26" s="20"/>
      <c r="DFQ26" s="20"/>
      <c r="DFR26" s="20"/>
      <c r="DFS26" s="36"/>
      <c r="DFT26" s="37"/>
      <c r="DFU26" s="37"/>
      <c r="DFV26" s="19"/>
      <c r="DFW26" s="19"/>
      <c r="DFX26" s="19"/>
      <c r="DFY26" s="20"/>
      <c r="DFZ26" s="20"/>
      <c r="DGA26" s="20"/>
      <c r="DGB26" s="20"/>
      <c r="DGC26" s="20"/>
      <c r="DGD26" s="20"/>
      <c r="DGE26" s="20"/>
      <c r="DGF26" s="20"/>
      <c r="DGG26" s="20"/>
      <c r="DGH26" s="20"/>
      <c r="DGI26" s="20"/>
      <c r="DGJ26" s="20"/>
      <c r="DGK26" s="20"/>
      <c r="DGL26" s="20"/>
      <c r="DGM26" s="20"/>
      <c r="DGN26" s="20"/>
      <c r="DGO26" s="20"/>
      <c r="DGP26" s="20"/>
      <c r="DGQ26" s="20"/>
      <c r="DGR26" s="20"/>
      <c r="DGS26" s="20"/>
      <c r="DGT26" s="20"/>
      <c r="DGU26" s="20"/>
      <c r="DGV26" s="20"/>
      <c r="DGW26" s="20"/>
      <c r="DGX26" s="20"/>
      <c r="DGY26" s="36"/>
      <c r="DGZ26" s="37"/>
      <c r="DHA26" s="37"/>
      <c r="DHB26" s="19"/>
      <c r="DHC26" s="19"/>
      <c r="DHD26" s="19"/>
      <c r="DHE26" s="20"/>
      <c r="DHF26" s="20"/>
      <c r="DHG26" s="20"/>
      <c r="DHH26" s="20"/>
      <c r="DHI26" s="20"/>
      <c r="DHJ26" s="20"/>
      <c r="DHK26" s="20"/>
      <c r="DHL26" s="20"/>
      <c r="DHM26" s="20"/>
      <c r="DHN26" s="20"/>
      <c r="DHO26" s="20"/>
      <c r="DHP26" s="20"/>
      <c r="DHQ26" s="20"/>
      <c r="DHR26" s="20"/>
      <c r="DHS26" s="20"/>
      <c r="DHT26" s="20"/>
      <c r="DHU26" s="20"/>
      <c r="DHV26" s="20"/>
      <c r="DHW26" s="20"/>
      <c r="DHX26" s="20"/>
      <c r="DHY26" s="20"/>
      <c r="DHZ26" s="20"/>
      <c r="DIA26" s="20"/>
      <c r="DIB26" s="20"/>
      <c r="DIC26" s="20"/>
      <c r="DID26" s="20"/>
      <c r="DIE26" s="36"/>
      <c r="DIF26" s="37"/>
      <c r="DIG26" s="37"/>
      <c r="DIH26" s="19"/>
      <c r="DII26" s="19"/>
      <c r="DIJ26" s="19"/>
      <c r="DIK26" s="20"/>
      <c r="DIL26" s="20"/>
      <c r="DIM26" s="20"/>
      <c r="DIN26" s="20"/>
      <c r="DIO26" s="20"/>
      <c r="DIP26" s="20"/>
      <c r="DIQ26" s="20"/>
      <c r="DIR26" s="20"/>
      <c r="DIS26" s="20"/>
      <c r="DIT26" s="20"/>
      <c r="DIU26" s="20"/>
      <c r="DIV26" s="20"/>
      <c r="DIW26" s="20"/>
      <c r="DIX26" s="20"/>
      <c r="DIY26" s="20"/>
      <c r="DIZ26" s="20"/>
      <c r="DJA26" s="20"/>
      <c r="DJB26" s="20"/>
      <c r="DJC26" s="20"/>
      <c r="DJD26" s="20"/>
      <c r="DJE26" s="20"/>
      <c r="DJF26" s="20"/>
      <c r="DJG26" s="20"/>
      <c r="DJH26" s="20"/>
      <c r="DJI26" s="20"/>
      <c r="DJJ26" s="20"/>
      <c r="DJK26" s="36"/>
      <c r="DJL26" s="37"/>
      <c r="DJM26" s="37"/>
      <c r="DJN26" s="19"/>
      <c r="DJO26" s="19"/>
      <c r="DJP26" s="19"/>
      <c r="DJQ26" s="20"/>
      <c r="DJR26" s="20"/>
      <c r="DJS26" s="20"/>
      <c r="DJT26" s="20"/>
      <c r="DJU26" s="20"/>
      <c r="DJV26" s="20"/>
      <c r="DJW26" s="20"/>
      <c r="DJX26" s="20"/>
      <c r="DJY26" s="20"/>
      <c r="DJZ26" s="20"/>
      <c r="DKA26" s="20"/>
      <c r="DKB26" s="20"/>
      <c r="DKC26" s="20"/>
      <c r="DKD26" s="20"/>
      <c r="DKE26" s="20"/>
      <c r="DKF26" s="20"/>
      <c r="DKG26" s="20"/>
      <c r="DKH26" s="20"/>
      <c r="DKI26" s="20"/>
      <c r="DKJ26" s="20"/>
      <c r="DKK26" s="20"/>
      <c r="DKL26" s="20"/>
      <c r="DKM26" s="20"/>
      <c r="DKN26" s="20"/>
      <c r="DKO26" s="20"/>
      <c r="DKP26" s="20"/>
      <c r="DKQ26" s="36"/>
      <c r="DKR26" s="37"/>
      <c r="DKS26" s="37"/>
      <c r="DKT26" s="19"/>
      <c r="DKU26" s="19"/>
      <c r="DKV26" s="19"/>
      <c r="DKW26" s="20"/>
      <c r="DKX26" s="20"/>
      <c r="DKY26" s="20"/>
      <c r="DKZ26" s="20"/>
      <c r="DLA26" s="20"/>
      <c r="DLB26" s="20"/>
      <c r="DLC26" s="20"/>
      <c r="DLD26" s="20"/>
      <c r="DLE26" s="20"/>
      <c r="DLF26" s="20"/>
      <c r="DLG26" s="20"/>
      <c r="DLH26" s="20"/>
      <c r="DLI26" s="20"/>
      <c r="DLJ26" s="20"/>
      <c r="DLK26" s="20"/>
      <c r="DLL26" s="20"/>
      <c r="DLM26" s="20"/>
      <c r="DLN26" s="20"/>
      <c r="DLO26" s="20"/>
      <c r="DLP26" s="20"/>
      <c r="DLQ26" s="20"/>
      <c r="DLR26" s="20"/>
      <c r="DLS26" s="20"/>
      <c r="DLT26" s="20"/>
      <c r="DLU26" s="20"/>
      <c r="DLV26" s="20"/>
      <c r="DLW26" s="36"/>
      <c r="DLX26" s="37"/>
      <c r="DLY26" s="37"/>
      <c r="DLZ26" s="19"/>
      <c r="DMA26" s="19"/>
      <c r="DMB26" s="19"/>
      <c r="DMC26" s="20"/>
      <c r="DMD26" s="20"/>
      <c r="DME26" s="20"/>
      <c r="DMF26" s="20"/>
      <c r="DMG26" s="20"/>
      <c r="DMH26" s="20"/>
      <c r="DMI26" s="20"/>
      <c r="DMJ26" s="20"/>
      <c r="DMK26" s="20"/>
      <c r="DML26" s="20"/>
      <c r="DMM26" s="20"/>
      <c r="DMN26" s="20"/>
      <c r="DMO26" s="20"/>
      <c r="DMP26" s="20"/>
      <c r="DMQ26" s="20"/>
      <c r="DMR26" s="20"/>
      <c r="DMS26" s="20"/>
      <c r="DMT26" s="20"/>
      <c r="DMU26" s="20"/>
      <c r="DMV26" s="20"/>
      <c r="DMW26" s="20"/>
      <c r="DMX26" s="20"/>
      <c r="DMY26" s="20"/>
      <c r="DMZ26" s="20"/>
      <c r="DNA26" s="20"/>
      <c r="DNB26" s="20"/>
      <c r="DNC26" s="36"/>
      <c r="DND26" s="37"/>
      <c r="DNE26" s="37"/>
      <c r="DNF26" s="19"/>
      <c r="DNG26" s="19"/>
      <c r="DNH26" s="19"/>
      <c r="DNI26" s="20"/>
      <c r="DNJ26" s="20"/>
      <c r="DNK26" s="20"/>
      <c r="DNL26" s="20"/>
      <c r="DNM26" s="20"/>
      <c r="DNN26" s="20"/>
      <c r="DNO26" s="20"/>
      <c r="DNP26" s="20"/>
      <c r="DNQ26" s="20"/>
      <c r="DNR26" s="20"/>
      <c r="DNS26" s="20"/>
      <c r="DNT26" s="20"/>
      <c r="DNU26" s="20"/>
      <c r="DNV26" s="20"/>
      <c r="DNW26" s="20"/>
      <c r="DNX26" s="20"/>
      <c r="DNY26" s="20"/>
      <c r="DNZ26" s="20"/>
      <c r="DOA26" s="20"/>
      <c r="DOB26" s="20"/>
      <c r="DOC26" s="20"/>
      <c r="DOD26" s="20"/>
      <c r="DOE26" s="20"/>
      <c r="DOF26" s="20"/>
      <c r="DOG26" s="20"/>
      <c r="DOH26" s="20"/>
      <c r="DOI26" s="36"/>
      <c r="DOJ26" s="37"/>
      <c r="DOK26" s="37"/>
      <c r="DOL26" s="19"/>
      <c r="DOM26" s="19"/>
      <c r="DON26" s="19"/>
      <c r="DOO26" s="20"/>
      <c r="DOP26" s="20"/>
      <c r="DOQ26" s="20"/>
      <c r="DOR26" s="20"/>
      <c r="DOS26" s="20"/>
      <c r="DOT26" s="20"/>
      <c r="DOU26" s="20"/>
      <c r="DOV26" s="20"/>
      <c r="DOW26" s="20"/>
      <c r="DOX26" s="20"/>
      <c r="DOY26" s="20"/>
      <c r="DOZ26" s="20"/>
      <c r="DPA26" s="20"/>
      <c r="DPB26" s="20"/>
      <c r="DPC26" s="20"/>
      <c r="DPD26" s="20"/>
      <c r="DPE26" s="20"/>
      <c r="DPF26" s="20"/>
      <c r="DPG26" s="20"/>
      <c r="DPH26" s="20"/>
      <c r="DPI26" s="20"/>
      <c r="DPJ26" s="20"/>
      <c r="DPK26" s="20"/>
      <c r="DPL26" s="20"/>
      <c r="DPM26" s="20"/>
      <c r="DPN26" s="20"/>
      <c r="DPO26" s="36"/>
      <c r="DPP26" s="37"/>
      <c r="DPQ26" s="37"/>
      <c r="DPR26" s="19"/>
      <c r="DPS26" s="19"/>
      <c r="DPT26" s="19"/>
      <c r="DPU26" s="20"/>
      <c r="DPV26" s="20"/>
      <c r="DPW26" s="20"/>
      <c r="DPX26" s="20"/>
      <c r="DPY26" s="20"/>
      <c r="DPZ26" s="20"/>
      <c r="DQA26" s="20"/>
      <c r="DQB26" s="20"/>
      <c r="DQC26" s="20"/>
      <c r="DQD26" s="20"/>
      <c r="DQE26" s="20"/>
      <c r="DQF26" s="20"/>
      <c r="DQG26" s="20"/>
      <c r="DQH26" s="20"/>
      <c r="DQI26" s="20"/>
      <c r="DQJ26" s="20"/>
      <c r="DQK26" s="20"/>
      <c r="DQL26" s="20"/>
      <c r="DQM26" s="20"/>
      <c r="DQN26" s="20"/>
      <c r="DQO26" s="20"/>
      <c r="DQP26" s="20"/>
      <c r="DQQ26" s="20"/>
      <c r="DQR26" s="20"/>
      <c r="DQS26" s="20"/>
      <c r="DQT26" s="20"/>
      <c r="DQU26" s="36"/>
      <c r="DQV26" s="37"/>
      <c r="DQW26" s="37"/>
      <c r="DQX26" s="19"/>
      <c r="DQY26" s="19"/>
      <c r="DQZ26" s="19"/>
      <c r="DRA26" s="20"/>
      <c r="DRB26" s="20"/>
      <c r="DRC26" s="20"/>
      <c r="DRD26" s="20"/>
      <c r="DRE26" s="20"/>
      <c r="DRF26" s="20"/>
      <c r="DRG26" s="20"/>
      <c r="DRH26" s="20"/>
      <c r="DRI26" s="20"/>
      <c r="DRJ26" s="20"/>
      <c r="DRK26" s="20"/>
      <c r="DRL26" s="20"/>
      <c r="DRM26" s="20"/>
      <c r="DRN26" s="20"/>
      <c r="DRO26" s="20"/>
      <c r="DRP26" s="20"/>
      <c r="DRQ26" s="20"/>
      <c r="DRR26" s="20"/>
      <c r="DRS26" s="20"/>
      <c r="DRT26" s="20"/>
      <c r="DRU26" s="20"/>
      <c r="DRV26" s="20"/>
      <c r="DRW26" s="20"/>
      <c r="DRX26" s="20"/>
      <c r="DRY26" s="20"/>
      <c r="DRZ26" s="20"/>
      <c r="DSA26" s="36"/>
      <c r="DSB26" s="37"/>
      <c r="DSC26" s="37"/>
      <c r="DSD26" s="19"/>
      <c r="DSE26" s="19"/>
      <c r="DSF26" s="19"/>
      <c r="DSG26" s="20"/>
      <c r="DSH26" s="20"/>
      <c r="DSI26" s="20"/>
      <c r="DSJ26" s="20"/>
      <c r="DSK26" s="20"/>
      <c r="DSL26" s="20"/>
      <c r="DSM26" s="20"/>
      <c r="DSN26" s="20"/>
      <c r="DSO26" s="20"/>
      <c r="DSP26" s="20"/>
      <c r="DSQ26" s="20"/>
      <c r="DSR26" s="20"/>
      <c r="DSS26" s="20"/>
      <c r="DST26" s="20"/>
      <c r="DSU26" s="20"/>
      <c r="DSV26" s="20"/>
      <c r="DSW26" s="20"/>
      <c r="DSX26" s="20"/>
      <c r="DSY26" s="20"/>
      <c r="DSZ26" s="20"/>
      <c r="DTA26" s="20"/>
      <c r="DTB26" s="20"/>
      <c r="DTC26" s="20"/>
      <c r="DTD26" s="20"/>
      <c r="DTE26" s="20"/>
      <c r="DTF26" s="20"/>
      <c r="DTG26" s="36"/>
      <c r="DTH26" s="37"/>
      <c r="DTI26" s="37"/>
      <c r="DTJ26" s="19"/>
      <c r="DTK26" s="19"/>
      <c r="DTL26" s="19"/>
      <c r="DTM26" s="20"/>
      <c r="DTN26" s="20"/>
      <c r="DTO26" s="20"/>
      <c r="DTP26" s="20"/>
      <c r="DTQ26" s="20"/>
      <c r="DTR26" s="20"/>
      <c r="DTS26" s="20"/>
      <c r="DTT26" s="20"/>
      <c r="DTU26" s="20"/>
      <c r="DTV26" s="20"/>
      <c r="DTW26" s="20"/>
      <c r="DTX26" s="20"/>
      <c r="DTY26" s="20"/>
      <c r="DTZ26" s="20"/>
      <c r="DUA26" s="20"/>
      <c r="DUB26" s="20"/>
      <c r="DUC26" s="20"/>
      <c r="DUD26" s="20"/>
      <c r="DUE26" s="20"/>
      <c r="DUF26" s="20"/>
      <c r="DUG26" s="20"/>
      <c r="DUH26" s="20"/>
      <c r="DUI26" s="20"/>
      <c r="DUJ26" s="20"/>
      <c r="DUK26" s="20"/>
      <c r="DUL26" s="20"/>
      <c r="DUM26" s="36"/>
      <c r="DUN26" s="37"/>
      <c r="DUO26" s="37"/>
      <c r="DUP26" s="19"/>
      <c r="DUQ26" s="19"/>
      <c r="DUR26" s="19"/>
      <c r="DUS26" s="20"/>
      <c r="DUT26" s="20"/>
      <c r="DUU26" s="20"/>
      <c r="DUV26" s="20"/>
      <c r="DUW26" s="20"/>
      <c r="DUX26" s="20"/>
      <c r="DUY26" s="20"/>
      <c r="DUZ26" s="20"/>
      <c r="DVA26" s="20"/>
      <c r="DVB26" s="20"/>
      <c r="DVC26" s="20"/>
      <c r="DVD26" s="20"/>
      <c r="DVE26" s="20"/>
      <c r="DVF26" s="20"/>
      <c r="DVG26" s="20"/>
      <c r="DVH26" s="20"/>
      <c r="DVI26" s="20"/>
      <c r="DVJ26" s="20"/>
      <c r="DVK26" s="20"/>
      <c r="DVL26" s="20"/>
      <c r="DVM26" s="20"/>
      <c r="DVN26" s="20"/>
      <c r="DVO26" s="20"/>
      <c r="DVP26" s="20"/>
      <c r="DVQ26" s="20"/>
      <c r="DVR26" s="20"/>
      <c r="DVS26" s="36"/>
      <c r="DVT26" s="37"/>
      <c r="DVU26" s="37"/>
      <c r="DVV26" s="19"/>
      <c r="DVW26" s="19"/>
      <c r="DVX26" s="19"/>
      <c r="DVY26" s="20"/>
      <c r="DVZ26" s="20"/>
      <c r="DWA26" s="20"/>
      <c r="DWB26" s="20"/>
      <c r="DWC26" s="20"/>
      <c r="DWD26" s="20"/>
      <c r="DWE26" s="20"/>
      <c r="DWF26" s="20"/>
      <c r="DWG26" s="20"/>
      <c r="DWH26" s="20"/>
      <c r="DWI26" s="20"/>
      <c r="DWJ26" s="20"/>
      <c r="DWK26" s="20"/>
      <c r="DWL26" s="20"/>
      <c r="DWM26" s="20"/>
      <c r="DWN26" s="20"/>
      <c r="DWO26" s="20"/>
      <c r="DWP26" s="20"/>
      <c r="DWQ26" s="20"/>
      <c r="DWR26" s="20"/>
      <c r="DWS26" s="20"/>
      <c r="DWT26" s="20"/>
      <c r="DWU26" s="20"/>
      <c r="DWV26" s="20"/>
      <c r="DWW26" s="20"/>
      <c r="DWX26" s="20"/>
      <c r="DWY26" s="36"/>
      <c r="DWZ26" s="37"/>
      <c r="DXA26" s="37"/>
      <c r="DXB26" s="19"/>
      <c r="DXC26" s="19"/>
      <c r="DXD26" s="19"/>
      <c r="DXE26" s="20"/>
      <c r="DXF26" s="20"/>
      <c r="DXG26" s="20"/>
      <c r="DXH26" s="20"/>
      <c r="DXI26" s="20"/>
      <c r="DXJ26" s="20"/>
      <c r="DXK26" s="20"/>
      <c r="DXL26" s="20"/>
      <c r="DXM26" s="20"/>
      <c r="DXN26" s="20"/>
      <c r="DXO26" s="20"/>
      <c r="DXP26" s="20"/>
      <c r="DXQ26" s="20"/>
      <c r="DXR26" s="20"/>
      <c r="DXS26" s="20"/>
      <c r="DXT26" s="20"/>
      <c r="DXU26" s="20"/>
      <c r="DXV26" s="20"/>
      <c r="DXW26" s="20"/>
      <c r="DXX26" s="20"/>
      <c r="DXY26" s="20"/>
      <c r="DXZ26" s="20"/>
      <c r="DYA26" s="20"/>
      <c r="DYB26" s="20"/>
      <c r="DYC26" s="20"/>
      <c r="DYD26" s="20"/>
      <c r="DYE26" s="36"/>
      <c r="DYF26" s="37"/>
      <c r="DYG26" s="37"/>
      <c r="DYH26" s="19"/>
      <c r="DYI26" s="19"/>
      <c r="DYJ26" s="19"/>
      <c r="DYK26" s="20"/>
      <c r="DYL26" s="20"/>
      <c r="DYM26" s="20"/>
      <c r="DYN26" s="20"/>
      <c r="DYO26" s="20"/>
      <c r="DYP26" s="20"/>
      <c r="DYQ26" s="20"/>
      <c r="DYR26" s="20"/>
      <c r="DYS26" s="20"/>
      <c r="DYT26" s="20"/>
      <c r="DYU26" s="20"/>
      <c r="DYV26" s="20"/>
      <c r="DYW26" s="20"/>
      <c r="DYX26" s="20"/>
      <c r="DYY26" s="20"/>
      <c r="DYZ26" s="20"/>
      <c r="DZA26" s="20"/>
      <c r="DZB26" s="20"/>
      <c r="DZC26" s="20"/>
      <c r="DZD26" s="20"/>
      <c r="DZE26" s="20"/>
      <c r="DZF26" s="20"/>
      <c r="DZG26" s="20"/>
      <c r="DZH26" s="20"/>
      <c r="DZI26" s="20"/>
      <c r="DZJ26" s="20"/>
      <c r="DZK26" s="36"/>
      <c r="DZL26" s="37"/>
      <c r="DZM26" s="37"/>
      <c r="DZN26" s="19"/>
      <c r="DZO26" s="19"/>
      <c r="DZP26" s="19"/>
      <c r="DZQ26" s="20"/>
      <c r="DZR26" s="20"/>
      <c r="DZS26" s="20"/>
      <c r="DZT26" s="20"/>
      <c r="DZU26" s="20"/>
      <c r="DZV26" s="20"/>
      <c r="DZW26" s="20"/>
      <c r="DZX26" s="20"/>
      <c r="DZY26" s="20"/>
      <c r="DZZ26" s="20"/>
      <c r="EAA26" s="20"/>
      <c r="EAB26" s="20"/>
      <c r="EAC26" s="20"/>
      <c r="EAD26" s="20"/>
      <c r="EAE26" s="20"/>
      <c r="EAF26" s="20"/>
      <c r="EAG26" s="20"/>
      <c r="EAH26" s="20"/>
      <c r="EAI26" s="20"/>
      <c r="EAJ26" s="20"/>
      <c r="EAK26" s="20"/>
      <c r="EAL26" s="20"/>
      <c r="EAM26" s="20"/>
      <c r="EAN26" s="20"/>
      <c r="EAO26" s="20"/>
      <c r="EAP26" s="20"/>
      <c r="EAQ26" s="36"/>
      <c r="EAR26" s="37"/>
      <c r="EAS26" s="37"/>
      <c r="EAT26" s="19"/>
      <c r="EAU26" s="19"/>
      <c r="EAV26" s="19"/>
      <c r="EAW26" s="20"/>
      <c r="EAX26" s="20"/>
      <c r="EAY26" s="20"/>
      <c r="EAZ26" s="20"/>
      <c r="EBA26" s="20"/>
      <c r="EBB26" s="20"/>
      <c r="EBC26" s="20"/>
      <c r="EBD26" s="20"/>
      <c r="EBE26" s="20"/>
      <c r="EBF26" s="20"/>
      <c r="EBG26" s="20"/>
      <c r="EBH26" s="20"/>
      <c r="EBI26" s="20"/>
      <c r="EBJ26" s="20"/>
      <c r="EBK26" s="20"/>
      <c r="EBL26" s="20"/>
      <c r="EBM26" s="20"/>
      <c r="EBN26" s="20"/>
      <c r="EBO26" s="20"/>
      <c r="EBP26" s="20"/>
      <c r="EBQ26" s="20"/>
      <c r="EBR26" s="20"/>
      <c r="EBS26" s="20"/>
      <c r="EBT26" s="20"/>
      <c r="EBU26" s="20"/>
      <c r="EBV26" s="20"/>
      <c r="EBW26" s="36"/>
      <c r="EBX26" s="37"/>
      <c r="EBY26" s="37"/>
      <c r="EBZ26" s="19"/>
      <c r="ECA26" s="19"/>
      <c r="ECB26" s="19"/>
      <c r="ECC26" s="20"/>
      <c r="ECD26" s="20"/>
      <c r="ECE26" s="20"/>
      <c r="ECF26" s="20"/>
      <c r="ECG26" s="20"/>
      <c r="ECH26" s="20"/>
      <c r="ECI26" s="20"/>
      <c r="ECJ26" s="20"/>
      <c r="ECK26" s="20"/>
      <c r="ECL26" s="20"/>
      <c r="ECM26" s="20"/>
      <c r="ECN26" s="20"/>
      <c r="ECO26" s="20"/>
      <c r="ECP26" s="20"/>
      <c r="ECQ26" s="20"/>
      <c r="ECR26" s="20"/>
      <c r="ECS26" s="20"/>
      <c r="ECT26" s="20"/>
      <c r="ECU26" s="20"/>
      <c r="ECV26" s="20"/>
      <c r="ECW26" s="20"/>
      <c r="ECX26" s="20"/>
      <c r="ECY26" s="20"/>
      <c r="ECZ26" s="20"/>
      <c r="EDA26" s="20"/>
      <c r="EDB26" s="20"/>
      <c r="EDC26" s="36"/>
      <c r="EDD26" s="37"/>
      <c r="EDE26" s="37"/>
      <c r="EDF26" s="19"/>
      <c r="EDG26" s="19"/>
      <c r="EDH26" s="19"/>
      <c r="EDI26" s="20"/>
      <c r="EDJ26" s="20"/>
      <c r="EDK26" s="20"/>
      <c r="EDL26" s="20"/>
      <c r="EDM26" s="20"/>
      <c r="EDN26" s="20"/>
      <c r="EDO26" s="20"/>
      <c r="EDP26" s="20"/>
      <c r="EDQ26" s="20"/>
      <c r="EDR26" s="20"/>
      <c r="EDS26" s="20"/>
      <c r="EDT26" s="20"/>
      <c r="EDU26" s="20"/>
      <c r="EDV26" s="20"/>
      <c r="EDW26" s="20"/>
      <c r="EDX26" s="20"/>
      <c r="EDY26" s="20"/>
      <c r="EDZ26" s="20"/>
      <c r="EEA26" s="20"/>
      <c r="EEB26" s="20"/>
      <c r="EEC26" s="20"/>
      <c r="EED26" s="20"/>
      <c r="EEE26" s="20"/>
      <c r="EEF26" s="20"/>
      <c r="EEG26" s="20"/>
      <c r="EEH26" s="20"/>
      <c r="EEI26" s="36"/>
      <c r="EEJ26" s="37"/>
      <c r="EEK26" s="37"/>
      <c r="EEL26" s="19"/>
      <c r="EEM26" s="19"/>
      <c r="EEN26" s="19"/>
      <c r="EEO26" s="20"/>
      <c r="EEP26" s="20"/>
      <c r="EEQ26" s="20"/>
      <c r="EER26" s="20"/>
      <c r="EES26" s="20"/>
      <c r="EET26" s="20"/>
      <c r="EEU26" s="20"/>
      <c r="EEV26" s="20"/>
      <c r="EEW26" s="20"/>
      <c r="EEX26" s="20"/>
      <c r="EEY26" s="20"/>
      <c r="EEZ26" s="20"/>
      <c r="EFA26" s="20"/>
      <c r="EFB26" s="20"/>
      <c r="EFC26" s="20"/>
      <c r="EFD26" s="20"/>
      <c r="EFE26" s="20"/>
      <c r="EFF26" s="20"/>
      <c r="EFG26" s="20"/>
      <c r="EFH26" s="20"/>
      <c r="EFI26" s="20"/>
      <c r="EFJ26" s="20"/>
      <c r="EFK26" s="20"/>
      <c r="EFL26" s="20"/>
      <c r="EFM26" s="20"/>
      <c r="EFN26" s="20"/>
      <c r="EFO26" s="36"/>
      <c r="EFP26" s="37"/>
      <c r="EFQ26" s="37"/>
      <c r="EFR26" s="19"/>
      <c r="EFS26" s="19"/>
      <c r="EFT26" s="19"/>
      <c r="EFU26" s="20"/>
      <c r="EFV26" s="20"/>
      <c r="EFW26" s="20"/>
      <c r="EFX26" s="20"/>
      <c r="EFY26" s="20"/>
      <c r="EFZ26" s="20"/>
      <c r="EGA26" s="20"/>
      <c r="EGB26" s="20"/>
      <c r="EGC26" s="20"/>
      <c r="EGD26" s="20"/>
      <c r="EGE26" s="20"/>
      <c r="EGF26" s="20"/>
      <c r="EGG26" s="20"/>
      <c r="EGH26" s="20"/>
      <c r="EGI26" s="20"/>
      <c r="EGJ26" s="20"/>
      <c r="EGK26" s="20"/>
      <c r="EGL26" s="20"/>
      <c r="EGM26" s="20"/>
      <c r="EGN26" s="20"/>
      <c r="EGO26" s="20"/>
      <c r="EGP26" s="20"/>
      <c r="EGQ26" s="20"/>
      <c r="EGR26" s="20"/>
      <c r="EGS26" s="20"/>
      <c r="EGT26" s="20"/>
      <c r="EGU26" s="36"/>
      <c r="EGV26" s="37"/>
      <c r="EGW26" s="37"/>
      <c r="EGX26" s="19"/>
      <c r="EGY26" s="19"/>
      <c r="EGZ26" s="19"/>
      <c r="EHA26" s="20"/>
      <c r="EHB26" s="20"/>
      <c r="EHC26" s="20"/>
      <c r="EHD26" s="20"/>
      <c r="EHE26" s="20"/>
      <c r="EHF26" s="20"/>
      <c r="EHG26" s="20"/>
      <c r="EHH26" s="20"/>
      <c r="EHI26" s="20"/>
      <c r="EHJ26" s="20"/>
      <c r="EHK26" s="20"/>
      <c r="EHL26" s="20"/>
      <c r="EHM26" s="20"/>
      <c r="EHN26" s="20"/>
      <c r="EHO26" s="20"/>
      <c r="EHP26" s="20"/>
      <c r="EHQ26" s="20"/>
      <c r="EHR26" s="20"/>
      <c r="EHS26" s="20"/>
      <c r="EHT26" s="20"/>
      <c r="EHU26" s="20"/>
      <c r="EHV26" s="20"/>
      <c r="EHW26" s="20"/>
      <c r="EHX26" s="20"/>
      <c r="EHY26" s="20"/>
      <c r="EHZ26" s="20"/>
      <c r="EIA26" s="36"/>
      <c r="EIB26" s="37"/>
      <c r="EIC26" s="37"/>
      <c r="EID26" s="19"/>
      <c r="EIE26" s="19"/>
      <c r="EIF26" s="19"/>
      <c r="EIG26" s="20"/>
      <c r="EIH26" s="20"/>
      <c r="EII26" s="20"/>
      <c r="EIJ26" s="20"/>
      <c r="EIK26" s="20"/>
      <c r="EIL26" s="20"/>
      <c r="EIM26" s="20"/>
      <c r="EIN26" s="20"/>
      <c r="EIO26" s="20"/>
      <c r="EIP26" s="20"/>
      <c r="EIQ26" s="20"/>
      <c r="EIR26" s="20"/>
      <c r="EIS26" s="20"/>
      <c r="EIT26" s="20"/>
      <c r="EIU26" s="20"/>
      <c r="EIV26" s="20"/>
      <c r="EIW26" s="20"/>
      <c r="EIX26" s="20"/>
      <c r="EIY26" s="20"/>
      <c r="EIZ26" s="20"/>
      <c r="EJA26" s="20"/>
      <c r="EJB26" s="20"/>
      <c r="EJC26" s="20"/>
      <c r="EJD26" s="20"/>
      <c r="EJE26" s="20"/>
      <c r="EJF26" s="20"/>
      <c r="EJG26" s="36"/>
      <c r="EJH26" s="37"/>
      <c r="EJI26" s="37"/>
      <c r="EJJ26" s="19"/>
      <c r="EJK26" s="19"/>
      <c r="EJL26" s="19"/>
      <c r="EJM26" s="20"/>
      <c r="EJN26" s="20"/>
      <c r="EJO26" s="20"/>
      <c r="EJP26" s="20"/>
      <c r="EJQ26" s="20"/>
      <c r="EJR26" s="20"/>
      <c r="EJS26" s="20"/>
      <c r="EJT26" s="20"/>
      <c r="EJU26" s="20"/>
      <c r="EJV26" s="20"/>
      <c r="EJW26" s="20"/>
      <c r="EJX26" s="20"/>
      <c r="EJY26" s="20"/>
      <c r="EJZ26" s="20"/>
      <c r="EKA26" s="20"/>
      <c r="EKB26" s="20"/>
      <c r="EKC26" s="20"/>
      <c r="EKD26" s="20"/>
      <c r="EKE26" s="20"/>
      <c r="EKF26" s="20"/>
      <c r="EKG26" s="20"/>
      <c r="EKH26" s="20"/>
      <c r="EKI26" s="20"/>
      <c r="EKJ26" s="20"/>
      <c r="EKK26" s="20"/>
      <c r="EKL26" s="20"/>
      <c r="EKM26" s="36"/>
      <c r="EKN26" s="37"/>
      <c r="EKO26" s="37"/>
      <c r="EKP26" s="19"/>
      <c r="EKQ26" s="19"/>
      <c r="EKR26" s="19"/>
      <c r="EKS26" s="20"/>
      <c r="EKT26" s="20"/>
      <c r="EKU26" s="20"/>
      <c r="EKV26" s="20"/>
      <c r="EKW26" s="20"/>
      <c r="EKX26" s="20"/>
      <c r="EKY26" s="20"/>
      <c r="EKZ26" s="20"/>
      <c r="ELA26" s="20"/>
      <c r="ELB26" s="20"/>
      <c r="ELC26" s="20"/>
      <c r="ELD26" s="20"/>
      <c r="ELE26" s="20"/>
      <c r="ELF26" s="20"/>
      <c r="ELG26" s="20"/>
      <c r="ELH26" s="20"/>
      <c r="ELI26" s="20"/>
      <c r="ELJ26" s="20"/>
      <c r="ELK26" s="20"/>
      <c r="ELL26" s="20"/>
      <c r="ELM26" s="20"/>
      <c r="ELN26" s="20"/>
      <c r="ELO26" s="20"/>
      <c r="ELP26" s="20"/>
      <c r="ELQ26" s="20"/>
      <c r="ELR26" s="20"/>
      <c r="ELS26" s="36"/>
      <c r="ELT26" s="37"/>
      <c r="ELU26" s="37"/>
      <c r="ELV26" s="19"/>
      <c r="ELW26" s="19"/>
      <c r="ELX26" s="19"/>
      <c r="ELY26" s="20"/>
      <c r="ELZ26" s="20"/>
      <c r="EMA26" s="20"/>
      <c r="EMB26" s="20"/>
      <c r="EMC26" s="20"/>
      <c r="EMD26" s="20"/>
      <c r="EME26" s="20"/>
      <c r="EMF26" s="20"/>
      <c r="EMG26" s="20"/>
      <c r="EMH26" s="20"/>
      <c r="EMI26" s="20"/>
      <c r="EMJ26" s="20"/>
      <c r="EMK26" s="20"/>
      <c r="EML26" s="20"/>
      <c r="EMM26" s="20"/>
      <c r="EMN26" s="20"/>
      <c r="EMO26" s="20"/>
      <c r="EMP26" s="20"/>
      <c r="EMQ26" s="20"/>
      <c r="EMR26" s="20"/>
      <c r="EMS26" s="20"/>
      <c r="EMT26" s="20"/>
      <c r="EMU26" s="20"/>
      <c r="EMV26" s="20"/>
      <c r="EMW26" s="20"/>
      <c r="EMX26" s="20"/>
      <c r="EMY26" s="36"/>
      <c r="EMZ26" s="37"/>
      <c r="ENA26" s="37"/>
      <c r="ENB26" s="19"/>
      <c r="ENC26" s="19"/>
      <c r="END26" s="19"/>
      <c r="ENE26" s="20"/>
      <c r="ENF26" s="20"/>
      <c r="ENG26" s="20"/>
      <c r="ENH26" s="20"/>
      <c r="ENI26" s="20"/>
      <c r="ENJ26" s="20"/>
      <c r="ENK26" s="20"/>
      <c r="ENL26" s="20"/>
      <c r="ENM26" s="20"/>
      <c r="ENN26" s="20"/>
      <c r="ENO26" s="20"/>
      <c r="ENP26" s="20"/>
      <c r="ENQ26" s="20"/>
      <c r="ENR26" s="20"/>
      <c r="ENS26" s="20"/>
      <c r="ENT26" s="20"/>
      <c r="ENU26" s="20"/>
      <c r="ENV26" s="20"/>
      <c r="ENW26" s="20"/>
      <c r="ENX26" s="20"/>
      <c r="ENY26" s="20"/>
      <c r="ENZ26" s="20"/>
      <c r="EOA26" s="20"/>
      <c r="EOB26" s="20"/>
      <c r="EOC26" s="20"/>
      <c r="EOD26" s="20"/>
      <c r="EOE26" s="36"/>
      <c r="EOF26" s="37"/>
      <c r="EOG26" s="37"/>
      <c r="EOH26" s="19"/>
      <c r="EOI26" s="19"/>
      <c r="EOJ26" s="19"/>
      <c r="EOK26" s="20"/>
      <c r="EOL26" s="20"/>
      <c r="EOM26" s="20"/>
      <c r="EON26" s="20"/>
      <c r="EOO26" s="20"/>
      <c r="EOP26" s="20"/>
      <c r="EOQ26" s="20"/>
      <c r="EOR26" s="20"/>
      <c r="EOS26" s="20"/>
      <c r="EOT26" s="20"/>
      <c r="EOU26" s="20"/>
      <c r="EOV26" s="20"/>
      <c r="EOW26" s="20"/>
      <c r="EOX26" s="20"/>
      <c r="EOY26" s="20"/>
      <c r="EOZ26" s="20"/>
      <c r="EPA26" s="20"/>
      <c r="EPB26" s="20"/>
      <c r="EPC26" s="20"/>
      <c r="EPD26" s="20"/>
      <c r="EPE26" s="20"/>
      <c r="EPF26" s="20"/>
      <c r="EPG26" s="20"/>
      <c r="EPH26" s="20"/>
      <c r="EPI26" s="20"/>
      <c r="EPJ26" s="20"/>
      <c r="EPK26" s="36"/>
      <c r="EPL26" s="37"/>
      <c r="EPM26" s="37"/>
      <c r="EPN26" s="19"/>
      <c r="EPO26" s="19"/>
      <c r="EPP26" s="19"/>
      <c r="EPQ26" s="20"/>
      <c r="EPR26" s="20"/>
      <c r="EPS26" s="20"/>
      <c r="EPT26" s="20"/>
      <c r="EPU26" s="20"/>
      <c r="EPV26" s="20"/>
      <c r="EPW26" s="20"/>
      <c r="EPX26" s="20"/>
      <c r="EPY26" s="20"/>
      <c r="EPZ26" s="20"/>
      <c r="EQA26" s="20"/>
      <c r="EQB26" s="20"/>
      <c r="EQC26" s="20"/>
      <c r="EQD26" s="20"/>
      <c r="EQE26" s="20"/>
      <c r="EQF26" s="20"/>
      <c r="EQG26" s="20"/>
      <c r="EQH26" s="20"/>
      <c r="EQI26" s="20"/>
      <c r="EQJ26" s="20"/>
      <c r="EQK26" s="20"/>
      <c r="EQL26" s="20"/>
      <c r="EQM26" s="20"/>
      <c r="EQN26" s="20"/>
      <c r="EQO26" s="20"/>
      <c r="EQP26" s="20"/>
      <c r="EQQ26" s="36"/>
      <c r="EQR26" s="37"/>
      <c r="EQS26" s="37"/>
      <c r="EQT26" s="19"/>
      <c r="EQU26" s="19"/>
      <c r="EQV26" s="19"/>
      <c r="EQW26" s="20"/>
      <c r="EQX26" s="20"/>
      <c r="EQY26" s="20"/>
      <c r="EQZ26" s="20"/>
      <c r="ERA26" s="20"/>
      <c r="ERB26" s="20"/>
      <c r="ERC26" s="20"/>
      <c r="ERD26" s="20"/>
      <c r="ERE26" s="20"/>
      <c r="ERF26" s="20"/>
      <c r="ERG26" s="20"/>
      <c r="ERH26" s="20"/>
      <c r="ERI26" s="20"/>
      <c r="ERJ26" s="20"/>
      <c r="ERK26" s="20"/>
      <c r="ERL26" s="20"/>
      <c r="ERM26" s="20"/>
      <c r="ERN26" s="20"/>
      <c r="ERO26" s="20"/>
      <c r="ERP26" s="20"/>
      <c r="ERQ26" s="20"/>
      <c r="ERR26" s="20"/>
      <c r="ERS26" s="20"/>
      <c r="ERT26" s="20"/>
      <c r="ERU26" s="20"/>
      <c r="ERV26" s="20"/>
      <c r="ERW26" s="36"/>
      <c r="ERX26" s="37"/>
      <c r="ERY26" s="37"/>
      <c r="ERZ26" s="19"/>
      <c r="ESA26" s="19"/>
      <c r="ESB26" s="19"/>
      <c r="ESC26" s="20"/>
      <c r="ESD26" s="20"/>
      <c r="ESE26" s="20"/>
      <c r="ESF26" s="20"/>
      <c r="ESG26" s="20"/>
      <c r="ESH26" s="20"/>
      <c r="ESI26" s="20"/>
      <c r="ESJ26" s="20"/>
      <c r="ESK26" s="20"/>
      <c r="ESL26" s="20"/>
      <c r="ESM26" s="20"/>
      <c r="ESN26" s="20"/>
      <c r="ESO26" s="20"/>
      <c r="ESP26" s="20"/>
      <c r="ESQ26" s="20"/>
      <c r="ESR26" s="20"/>
      <c r="ESS26" s="20"/>
      <c r="EST26" s="20"/>
      <c r="ESU26" s="20"/>
      <c r="ESV26" s="20"/>
      <c r="ESW26" s="20"/>
      <c r="ESX26" s="20"/>
      <c r="ESY26" s="20"/>
      <c r="ESZ26" s="20"/>
      <c r="ETA26" s="20"/>
      <c r="ETB26" s="20"/>
      <c r="ETC26" s="36"/>
      <c r="ETD26" s="37"/>
      <c r="ETE26" s="37"/>
      <c r="ETF26" s="19"/>
      <c r="ETG26" s="19"/>
      <c r="ETH26" s="19"/>
      <c r="ETI26" s="20"/>
      <c r="ETJ26" s="20"/>
      <c r="ETK26" s="20"/>
      <c r="ETL26" s="20"/>
      <c r="ETM26" s="20"/>
      <c r="ETN26" s="20"/>
      <c r="ETO26" s="20"/>
      <c r="ETP26" s="20"/>
      <c r="ETQ26" s="20"/>
      <c r="ETR26" s="20"/>
      <c r="ETS26" s="20"/>
      <c r="ETT26" s="20"/>
      <c r="ETU26" s="20"/>
      <c r="ETV26" s="20"/>
      <c r="ETW26" s="20"/>
      <c r="ETX26" s="20"/>
      <c r="ETY26" s="20"/>
      <c r="ETZ26" s="20"/>
      <c r="EUA26" s="20"/>
      <c r="EUB26" s="20"/>
      <c r="EUC26" s="20"/>
      <c r="EUD26" s="20"/>
      <c r="EUE26" s="20"/>
      <c r="EUF26" s="20"/>
      <c r="EUG26" s="20"/>
      <c r="EUH26" s="20"/>
      <c r="EUI26" s="36"/>
      <c r="EUJ26" s="37"/>
      <c r="EUK26" s="37"/>
      <c r="EUL26" s="19"/>
      <c r="EUM26" s="19"/>
      <c r="EUN26" s="19"/>
      <c r="EUO26" s="20"/>
      <c r="EUP26" s="20"/>
      <c r="EUQ26" s="20"/>
      <c r="EUR26" s="20"/>
      <c r="EUS26" s="20"/>
      <c r="EUT26" s="20"/>
      <c r="EUU26" s="20"/>
      <c r="EUV26" s="20"/>
      <c r="EUW26" s="20"/>
      <c r="EUX26" s="20"/>
      <c r="EUY26" s="20"/>
      <c r="EUZ26" s="20"/>
      <c r="EVA26" s="20"/>
      <c r="EVB26" s="20"/>
      <c r="EVC26" s="20"/>
      <c r="EVD26" s="20"/>
      <c r="EVE26" s="20"/>
      <c r="EVF26" s="20"/>
      <c r="EVG26" s="20"/>
      <c r="EVH26" s="20"/>
      <c r="EVI26" s="20"/>
      <c r="EVJ26" s="20"/>
      <c r="EVK26" s="20"/>
      <c r="EVL26" s="20"/>
      <c r="EVM26" s="20"/>
      <c r="EVN26" s="20"/>
      <c r="EVO26" s="36"/>
      <c r="EVP26" s="37"/>
      <c r="EVQ26" s="37"/>
      <c r="EVR26" s="19"/>
      <c r="EVS26" s="19"/>
      <c r="EVT26" s="19"/>
      <c r="EVU26" s="20"/>
      <c r="EVV26" s="20"/>
      <c r="EVW26" s="20"/>
      <c r="EVX26" s="20"/>
      <c r="EVY26" s="20"/>
      <c r="EVZ26" s="20"/>
      <c r="EWA26" s="20"/>
      <c r="EWB26" s="20"/>
      <c r="EWC26" s="20"/>
      <c r="EWD26" s="20"/>
      <c r="EWE26" s="20"/>
      <c r="EWF26" s="20"/>
      <c r="EWG26" s="20"/>
      <c r="EWH26" s="20"/>
      <c r="EWI26" s="20"/>
      <c r="EWJ26" s="20"/>
      <c r="EWK26" s="20"/>
      <c r="EWL26" s="20"/>
      <c r="EWM26" s="20"/>
      <c r="EWN26" s="20"/>
      <c r="EWO26" s="20"/>
      <c r="EWP26" s="20"/>
      <c r="EWQ26" s="20"/>
      <c r="EWR26" s="20"/>
      <c r="EWS26" s="20"/>
      <c r="EWT26" s="20"/>
      <c r="EWU26" s="36"/>
      <c r="EWV26" s="37"/>
      <c r="EWW26" s="37"/>
      <c r="EWX26" s="19"/>
      <c r="EWY26" s="19"/>
      <c r="EWZ26" s="19"/>
      <c r="EXA26" s="20"/>
      <c r="EXB26" s="20"/>
      <c r="EXC26" s="20"/>
      <c r="EXD26" s="20"/>
      <c r="EXE26" s="20"/>
      <c r="EXF26" s="20"/>
      <c r="EXG26" s="20"/>
      <c r="EXH26" s="20"/>
      <c r="EXI26" s="20"/>
      <c r="EXJ26" s="20"/>
      <c r="EXK26" s="20"/>
      <c r="EXL26" s="20"/>
      <c r="EXM26" s="20"/>
      <c r="EXN26" s="20"/>
      <c r="EXO26" s="20"/>
      <c r="EXP26" s="20"/>
      <c r="EXQ26" s="20"/>
      <c r="EXR26" s="20"/>
      <c r="EXS26" s="20"/>
      <c r="EXT26" s="20"/>
      <c r="EXU26" s="20"/>
      <c r="EXV26" s="20"/>
      <c r="EXW26" s="20"/>
      <c r="EXX26" s="20"/>
      <c r="EXY26" s="20"/>
      <c r="EXZ26" s="20"/>
      <c r="EYA26" s="36"/>
      <c r="EYB26" s="37"/>
      <c r="EYC26" s="37"/>
      <c r="EYD26" s="19"/>
      <c r="EYE26" s="19"/>
      <c r="EYF26" s="19"/>
      <c r="EYG26" s="20"/>
      <c r="EYH26" s="20"/>
      <c r="EYI26" s="20"/>
      <c r="EYJ26" s="20"/>
      <c r="EYK26" s="20"/>
      <c r="EYL26" s="20"/>
      <c r="EYM26" s="20"/>
      <c r="EYN26" s="20"/>
      <c r="EYO26" s="20"/>
      <c r="EYP26" s="20"/>
      <c r="EYQ26" s="20"/>
      <c r="EYR26" s="20"/>
      <c r="EYS26" s="20"/>
      <c r="EYT26" s="20"/>
      <c r="EYU26" s="20"/>
      <c r="EYV26" s="20"/>
      <c r="EYW26" s="20"/>
      <c r="EYX26" s="20"/>
      <c r="EYY26" s="20"/>
      <c r="EYZ26" s="20"/>
      <c r="EZA26" s="20"/>
      <c r="EZB26" s="20"/>
      <c r="EZC26" s="20"/>
      <c r="EZD26" s="20"/>
      <c r="EZE26" s="20"/>
      <c r="EZF26" s="20"/>
      <c r="EZG26" s="36"/>
      <c r="EZH26" s="37"/>
      <c r="EZI26" s="37"/>
      <c r="EZJ26" s="19"/>
      <c r="EZK26" s="19"/>
      <c r="EZL26" s="19"/>
      <c r="EZM26" s="20"/>
      <c r="EZN26" s="20"/>
      <c r="EZO26" s="20"/>
      <c r="EZP26" s="20"/>
      <c r="EZQ26" s="20"/>
      <c r="EZR26" s="20"/>
      <c r="EZS26" s="20"/>
      <c r="EZT26" s="20"/>
      <c r="EZU26" s="20"/>
      <c r="EZV26" s="20"/>
      <c r="EZW26" s="20"/>
      <c r="EZX26" s="20"/>
      <c r="EZY26" s="20"/>
      <c r="EZZ26" s="20"/>
      <c r="FAA26" s="20"/>
      <c r="FAB26" s="20"/>
      <c r="FAC26" s="20"/>
      <c r="FAD26" s="20"/>
      <c r="FAE26" s="20"/>
      <c r="FAF26" s="20"/>
      <c r="FAG26" s="20"/>
      <c r="FAH26" s="20"/>
      <c r="FAI26" s="20"/>
      <c r="FAJ26" s="20"/>
      <c r="FAK26" s="20"/>
      <c r="FAL26" s="20"/>
      <c r="FAM26" s="36"/>
      <c r="FAN26" s="37"/>
      <c r="FAO26" s="37"/>
      <c r="FAP26" s="19"/>
      <c r="FAQ26" s="19"/>
      <c r="FAR26" s="19"/>
      <c r="FAS26" s="20"/>
      <c r="FAT26" s="20"/>
      <c r="FAU26" s="20"/>
      <c r="FAV26" s="20"/>
      <c r="FAW26" s="20"/>
      <c r="FAX26" s="20"/>
      <c r="FAY26" s="20"/>
      <c r="FAZ26" s="20"/>
      <c r="FBA26" s="20"/>
      <c r="FBB26" s="20"/>
      <c r="FBC26" s="20"/>
      <c r="FBD26" s="20"/>
      <c r="FBE26" s="20"/>
      <c r="FBF26" s="20"/>
      <c r="FBG26" s="20"/>
      <c r="FBH26" s="20"/>
      <c r="FBI26" s="20"/>
      <c r="FBJ26" s="20"/>
      <c r="FBK26" s="20"/>
      <c r="FBL26" s="20"/>
      <c r="FBM26" s="20"/>
      <c r="FBN26" s="20"/>
      <c r="FBO26" s="20"/>
      <c r="FBP26" s="20"/>
      <c r="FBQ26" s="20"/>
      <c r="FBR26" s="20"/>
      <c r="FBS26" s="36"/>
      <c r="FBT26" s="37"/>
      <c r="FBU26" s="37"/>
      <c r="FBV26" s="19"/>
      <c r="FBW26" s="19"/>
      <c r="FBX26" s="19"/>
      <c r="FBY26" s="20"/>
      <c r="FBZ26" s="20"/>
      <c r="FCA26" s="20"/>
      <c r="FCB26" s="20"/>
      <c r="FCC26" s="20"/>
      <c r="FCD26" s="20"/>
      <c r="FCE26" s="20"/>
      <c r="FCF26" s="20"/>
      <c r="FCG26" s="20"/>
      <c r="FCH26" s="20"/>
      <c r="FCI26" s="20"/>
      <c r="FCJ26" s="20"/>
      <c r="FCK26" s="20"/>
      <c r="FCL26" s="20"/>
      <c r="FCM26" s="20"/>
      <c r="FCN26" s="20"/>
      <c r="FCO26" s="20"/>
      <c r="FCP26" s="20"/>
      <c r="FCQ26" s="20"/>
      <c r="FCR26" s="20"/>
      <c r="FCS26" s="20"/>
      <c r="FCT26" s="20"/>
      <c r="FCU26" s="20"/>
      <c r="FCV26" s="20"/>
      <c r="FCW26" s="20"/>
      <c r="FCX26" s="20"/>
      <c r="FCY26" s="36"/>
      <c r="FCZ26" s="37"/>
      <c r="FDA26" s="37"/>
      <c r="FDB26" s="19"/>
      <c r="FDC26" s="19"/>
      <c r="FDD26" s="19"/>
      <c r="FDE26" s="20"/>
      <c r="FDF26" s="20"/>
      <c r="FDG26" s="20"/>
      <c r="FDH26" s="20"/>
      <c r="FDI26" s="20"/>
      <c r="FDJ26" s="20"/>
      <c r="FDK26" s="20"/>
      <c r="FDL26" s="20"/>
      <c r="FDM26" s="20"/>
      <c r="FDN26" s="20"/>
      <c r="FDO26" s="20"/>
      <c r="FDP26" s="20"/>
      <c r="FDQ26" s="20"/>
      <c r="FDR26" s="20"/>
      <c r="FDS26" s="20"/>
      <c r="FDT26" s="20"/>
      <c r="FDU26" s="20"/>
      <c r="FDV26" s="20"/>
      <c r="FDW26" s="20"/>
      <c r="FDX26" s="20"/>
      <c r="FDY26" s="20"/>
      <c r="FDZ26" s="20"/>
      <c r="FEA26" s="20"/>
      <c r="FEB26" s="20"/>
      <c r="FEC26" s="20"/>
      <c r="FED26" s="20"/>
      <c r="FEE26" s="36"/>
      <c r="FEF26" s="37"/>
      <c r="FEG26" s="37"/>
      <c r="FEH26" s="19"/>
      <c r="FEI26" s="19"/>
      <c r="FEJ26" s="19"/>
      <c r="FEK26" s="20"/>
      <c r="FEL26" s="20"/>
      <c r="FEM26" s="20"/>
      <c r="FEN26" s="20"/>
      <c r="FEO26" s="20"/>
      <c r="FEP26" s="20"/>
      <c r="FEQ26" s="20"/>
      <c r="FER26" s="20"/>
      <c r="FES26" s="20"/>
      <c r="FET26" s="20"/>
      <c r="FEU26" s="20"/>
      <c r="FEV26" s="20"/>
      <c r="FEW26" s="20"/>
      <c r="FEX26" s="20"/>
      <c r="FEY26" s="20"/>
      <c r="FEZ26" s="20"/>
      <c r="FFA26" s="20"/>
      <c r="FFB26" s="20"/>
      <c r="FFC26" s="20"/>
      <c r="FFD26" s="20"/>
      <c r="FFE26" s="20"/>
      <c r="FFF26" s="20"/>
      <c r="FFG26" s="20"/>
      <c r="FFH26" s="20"/>
      <c r="FFI26" s="20"/>
      <c r="FFJ26" s="20"/>
      <c r="FFK26" s="36"/>
      <c r="FFL26" s="37"/>
      <c r="FFM26" s="37"/>
      <c r="FFN26" s="19"/>
      <c r="FFO26" s="19"/>
      <c r="FFP26" s="19"/>
      <c r="FFQ26" s="20"/>
      <c r="FFR26" s="20"/>
      <c r="FFS26" s="20"/>
      <c r="FFT26" s="20"/>
      <c r="FFU26" s="20"/>
      <c r="FFV26" s="20"/>
      <c r="FFW26" s="20"/>
      <c r="FFX26" s="20"/>
      <c r="FFY26" s="20"/>
      <c r="FFZ26" s="20"/>
      <c r="FGA26" s="20"/>
      <c r="FGB26" s="20"/>
      <c r="FGC26" s="20"/>
      <c r="FGD26" s="20"/>
      <c r="FGE26" s="20"/>
      <c r="FGF26" s="20"/>
      <c r="FGG26" s="20"/>
      <c r="FGH26" s="20"/>
      <c r="FGI26" s="20"/>
      <c r="FGJ26" s="20"/>
      <c r="FGK26" s="20"/>
      <c r="FGL26" s="20"/>
      <c r="FGM26" s="20"/>
      <c r="FGN26" s="20"/>
      <c r="FGO26" s="20"/>
      <c r="FGP26" s="20"/>
      <c r="FGQ26" s="36"/>
      <c r="FGR26" s="37"/>
      <c r="FGS26" s="37"/>
      <c r="FGT26" s="19"/>
      <c r="FGU26" s="19"/>
      <c r="FGV26" s="19"/>
      <c r="FGW26" s="20"/>
      <c r="FGX26" s="20"/>
      <c r="FGY26" s="20"/>
      <c r="FGZ26" s="20"/>
      <c r="FHA26" s="20"/>
      <c r="FHB26" s="20"/>
      <c r="FHC26" s="20"/>
      <c r="FHD26" s="20"/>
      <c r="FHE26" s="20"/>
      <c r="FHF26" s="20"/>
      <c r="FHG26" s="20"/>
      <c r="FHH26" s="20"/>
      <c r="FHI26" s="20"/>
      <c r="FHJ26" s="20"/>
      <c r="FHK26" s="20"/>
      <c r="FHL26" s="20"/>
      <c r="FHM26" s="20"/>
      <c r="FHN26" s="20"/>
      <c r="FHO26" s="20"/>
      <c r="FHP26" s="20"/>
      <c r="FHQ26" s="20"/>
      <c r="FHR26" s="20"/>
      <c r="FHS26" s="20"/>
      <c r="FHT26" s="20"/>
      <c r="FHU26" s="20"/>
      <c r="FHV26" s="20"/>
      <c r="FHW26" s="36"/>
      <c r="FHX26" s="37"/>
      <c r="FHY26" s="37"/>
      <c r="FHZ26" s="19"/>
      <c r="FIA26" s="19"/>
      <c r="FIB26" s="19"/>
      <c r="FIC26" s="20"/>
      <c r="FID26" s="20"/>
      <c r="FIE26" s="20"/>
      <c r="FIF26" s="20"/>
      <c r="FIG26" s="20"/>
      <c r="FIH26" s="20"/>
      <c r="FII26" s="20"/>
      <c r="FIJ26" s="20"/>
      <c r="FIK26" s="20"/>
      <c r="FIL26" s="20"/>
      <c r="FIM26" s="20"/>
      <c r="FIN26" s="20"/>
      <c r="FIO26" s="20"/>
      <c r="FIP26" s="20"/>
      <c r="FIQ26" s="20"/>
      <c r="FIR26" s="20"/>
      <c r="FIS26" s="20"/>
      <c r="FIT26" s="20"/>
      <c r="FIU26" s="20"/>
      <c r="FIV26" s="20"/>
      <c r="FIW26" s="20"/>
      <c r="FIX26" s="20"/>
      <c r="FIY26" s="20"/>
      <c r="FIZ26" s="20"/>
      <c r="FJA26" s="20"/>
      <c r="FJB26" s="20"/>
      <c r="FJC26" s="36"/>
      <c r="FJD26" s="37"/>
      <c r="FJE26" s="37"/>
      <c r="FJF26" s="19"/>
      <c r="FJG26" s="19"/>
      <c r="FJH26" s="19"/>
      <c r="FJI26" s="20"/>
      <c r="FJJ26" s="20"/>
      <c r="FJK26" s="20"/>
      <c r="FJL26" s="20"/>
      <c r="FJM26" s="20"/>
      <c r="FJN26" s="20"/>
      <c r="FJO26" s="20"/>
      <c r="FJP26" s="20"/>
      <c r="FJQ26" s="20"/>
      <c r="FJR26" s="20"/>
      <c r="FJS26" s="20"/>
      <c r="FJT26" s="20"/>
      <c r="FJU26" s="20"/>
      <c r="FJV26" s="20"/>
      <c r="FJW26" s="20"/>
      <c r="FJX26" s="20"/>
      <c r="FJY26" s="20"/>
      <c r="FJZ26" s="20"/>
      <c r="FKA26" s="20"/>
      <c r="FKB26" s="20"/>
      <c r="FKC26" s="20"/>
      <c r="FKD26" s="20"/>
      <c r="FKE26" s="20"/>
      <c r="FKF26" s="20"/>
      <c r="FKG26" s="20"/>
      <c r="FKH26" s="20"/>
      <c r="FKI26" s="36"/>
      <c r="FKJ26" s="37"/>
      <c r="FKK26" s="37"/>
      <c r="FKL26" s="19"/>
      <c r="FKM26" s="19"/>
      <c r="FKN26" s="19"/>
      <c r="FKO26" s="20"/>
      <c r="FKP26" s="20"/>
      <c r="FKQ26" s="20"/>
      <c r="FKR26" s="20"/>
      <c r="FKS26" s="20"/>
      <c r="FKT26" s="20"/>
      <c r="FKU26" s="20"/>
      <c r="FKV26" s="20"/>
      <c r="FKW26" s="20"/>
      <c r="FKX26" s="20"/>
      <c r="FKY26" s="20"/>
      <c r="FKZ26" s="20"/>
      <c r="FLA26" s="20"/>
      <c r="FLB26" s="20"/>
      <c r="FLC26" s="20"/>
      <c r="FLD26" s="20"/>
      <c r="FLE26" s="20"/>
      <c r="FLF26" s="20"/>
      <c r="FLG26" s="20"/>
      <c r="FLH26" s="20"/>
      <c r="FLI26" s="20"/>
      <c r="FLJ26" s="20"/>
      <c r="FLK26" s="20"/>
      <c r="FLL26" s="20"/>
      <c r="FLM26" s="20"/>
      <c r="FLN26" s="20"/>
      <c r="FLO26" s="36"/>
      <c r="FLP26" s="37"/>
      <c r="FLQ26" s="37"/>
      <c r="FLR26" s="19"/>
      <c r="FLS26" s="19"/>
      <c r="FLT26" s="19"/>
      <c r="FLU26" s="20"/>
      <c r="FLV26" s="20"/>
      <c r="FLW26" s="20"/>
      <c r="FLX26" s="20"/>
      <c r="FLY26" s="20"/>
      <c r="FLZ26" s="20"/>
      <c r="FMA26" s="20"/>
      <c r="FMB26" s="20"/>
      <c r="FMC26" s="20"/>
      <c r="FMD26" s="20"/>
      <c r="FME26" s="20"/>
      <c r="FMF26" s="20"/>
      <c r="FMG26" s="20"/>
      <c r="FMH26" s="20"/>
      <c r="FMI26" s="20"/>
      <c r="FMJ26" s="20"/>
      <c r="FMK26" s="20"/>
      <c r="FML26" s="20"/>
      <c r="FMM26" s="20"/>
      <c r="FMN26" s="20"/>
      <c r="FMO26" s="20"/>
      <c r="FMP26" s="20"/>
      <c r="FMQ26" s="20"/>
      <c r="FMR26" s="20"/>
      <c r="FMS26" s="20"/>
      <c r="FMT26" s="20"/>
      <c r="FMU26" s="36"/>
      <c r="FMV26" s="37"/>
      <c r="FMW26" s="37"/>
      <c r="FMX26" s="19"/>
      <c r="FMY26" s="19"/>
      <c r="FMZ26" s="19"/>
      <c r="FNA26" s="20"/>
      <c r="FNB26" s="20"/>
      <c r="FNC26" s="20"/>
      <c r="FND26" s="20"/>
      <c r="FNE26" s="20"/>
      <c r="FNF26" s="20"/>
      <c r="FNG26" s="20"/>
      <c r="FNH26" s="20"/>
      <c r="FNI26" s="20"/>
      <c r="FNJ26" s="20"/>
      <c r="FNK26" s="20"/>
      <c r="FNL26" s="20"/>
      <c r="FNM26" s="20"/>
      <c r="FNN26" s="20"/>
      <c r="FNO26" s="20"/>
      <c r="FNP26" s="20"/>
      <c r="FNQ26" s="20"/>
      <c r="FNR26" s="20"/>
      <c r="FNS26" s="20"/>
      <c r="FNT26" s="20"/>
      <c r="FNU26" s="20"/>
      <c r="FNV26" s="20"/>
      <c r="FNW26" s="20"/>
      <c r="FNX26" s="20"/>
      <c r="FNY26" s="20"/>
      <c r="FNZ26" s="20"/>
      <c r="FOA26" s="36"/>
      <c r="FOB26" s="37"/>
      <c r="FOC26" s="37"/>
      <c r="FOD26" s="19"/>
      <c r="FOE26" s="19"/>
      <c r="FOF26" s="19"/>
      <c r="FOG26" s="20"/>
      <c r="FOH26" s="20"/>
      <c r="FOI26" s="20"/>
      <c r="FOJ26" s="20"/>
      <c r="FOK26" s="20"/>
      <c r="FOL26" s="20"/>
      <c r="FOM26" s="20"/>
      <c r="FON26" s="20"/>
      <c r="FOO26" s="20"/>
      <c r="FOP26" s="20"/>
      <c r="FOQ26" s="20"/>
      <c r="FOR26" s="20"/>
      <c r="FOS26" s="20"/>
      <c r="FOT26" s="20"/>
      <c r="FOU26" s="20"/>
      <c r="FOV26" s="20"/>
      <c r="FOW26" s="20"/>
      <c r="FOX26" s="20"/>
      <c r="FOY26" s="20"/>
      <c r="FOZ26" s="20"/>
      <c r="FPA26" s="20"/>
      <c r="FPB26" s="20"/>
      <c r="FPC26" s="20"/>
      <c r="FPD26" s="20"/>
      <c r="FPE26" s="20"/>
      <c r="FPF26" s="20"/>
      <c r="FPG26" s="36"/>
      <c r="FPH26" s="37"/>
      <c r="FPI26" s="37"/>
      <c r="FPJ26" s="19"/>
      <c r="FPK26" s="19"/>
      <c r="FPL26" s="19"/>
      <c r="FPM26" s="20"/>
      <c r="FPN26" s="20"/>
      <c r="FPO26" s="20"/>
      <c r="FPP26" s="20"/>
      <c r="FPQ26" s="20"/>
      <c r="FPR26" s="20"/>
      <c r="FPS26" s="20"/>
      <c r="FPT26" s="20"/>
      <c r="FPU26" s="20"/>
      <c r="FPV26" s="20"/>
      <c r="FPW26" s="20"/>
      <c r="FPX26" s="20"/>
      <c r="FPY26" s="20"/>
      <c r="FPZ26" s="20"/>
      <c r="FQA26" s="20"/>
      <c r="FQB26" s="20"/>
      <c r="FQC26" s="20"/>
      <c r="FQD26" s="20"/>
      <c r="FQE26" s="20"/>
      <c r="FQF26" s="20"/>
      <c r="FQG26" s="20"/>
      <c r="FQH26" s="20"/>
      <c r="FQI26" s="20"/>
      <c r="FQJ26" s="20"/>
      <c r="FQK26" s="20"/>
      <c r="FQL26" s="20"/>
      <c r="FQM26" s="36"/>
      <c r="FQN26" s="37"/>
      <c r="FQO26" s="37"/>
      <c r="FQP26" s="19"/>
      <c r="FQQ26" s="19"/>
      <c r="FQR26" s="19"/>
      <c r="FQS26" s="20"/>
      <c r="FQT26" s="20"/>
      <c r="FQU26" s="20"/>
      <c r="FQV26" s="20"/>
      <c r="FQW26" s="20"/>
      <c r="FQX26" s="20"/>
      <c r="FQY26" s="20"/>
      <c r="FQZ26" s="20"/>
      <c r="FRA26" s="20"/>
      <c r="FRB26" s="20"/>
      <c r="FRC26" s="20"/>
      <c r="FRD26" s="20"/>
      <c r="FRE26" s="20"/>
      <c r="FRF26" s="20"/>
      <c r="FRG26" s="20"/>
      <c r="FRH26" s="20"/>
      <c r="FRI26" s="20"/>
      <c r="FRJ26" s="20"/>
      <c r="FRK26" s="20"/>
      <c r="FRL26" s="20"/>
      <c r="FRM26" s="20"/>
      <c r="FRN26" s="20"/>
      <c r="FRO26" s="20"/>
      <c r="FRP26" s="20"/>
      <c r="FRQ26" s="20"/>
      <c r="FRR26" s="20"/>
      <c r="FRS26" s="36"/>
      <c r="FRT26" s="37"/>
      <c r="FRU26" s="37"/>
      <c r="FRV26" s="19"/>
      <c r="FRW26" s="19"/>
      <c r="FRX26" s="19"/>
      <c r="FRY26" s="20"/>
      <c r="FRZ26" s="20"/>
      <c r="FSA26" s="20"/>
      <c r="FSB26" s="20"/>
      <c r="FSC26" s="20"/>
      <c r="FSD26" s="20"/>
      <c r="FSE26" s="20"/>
      <c r="FSF26" s="20"/>
      <c r="FSG26" s="20"/>
      <c r="FSH26" s="20"/>
      <c r="FSI26" s="20"/>
      <c r="FSJ26" s="20"/>
      <c r="FSK26" s="20"/>
      <c r="FSL26" s="20"/>
      <c r="FSM26" s="20"/>
      <c r="FSN26" s="20"/>
      <c r="FSO26" s="20"/>
      <c r="FSP26" s="20"/>
      <c r="FSQ26" s="20"/>
      <c r="FSR26" s="20"/>
      <c r="FSS26" s="20"/>
      <c r="FST26" s="20"/>
      <c r="FSU26" s="20"/>
      <c r="FSV26" s="20"/>
      <c r="FSW26" s="20"/>
      <c r="FSX26" s="20"/>
      <c r="FSY26" s="36"/>
      <c r="FSZ26" s="37"/>
      <c r="FTA26" s="37"/>
      <c r="FTB26" s="19"/>
      <c r="FTC26" s="19"/>
      <c r="FTD26" s="19"/>
      <c r="FTE26" s="20"/>
      <c r="FTF26" s="20"/>
      <c r="FTG26" s="20"/>
      <c r="FTH26" s="20"/>
      <c r="FTI26" s="20"/>
      <c r="FTJ26" s="20"/>
      <c r="FTK26" s="20"/>
      <c r="FTL26" s="20"/>
      <c r="FTM26" s="20"/>
      <c r="FTN26" s="20"/>
      <c r="FTO26" s="20"/>
      <c r="FTP26" s="20"/>
      <c r="FTQ26" s="20"/>
      <c r="FTR26" s="20"/>
      <c r="FTS26" s="20"/>
      <c r="FTT26" s="20"/>
      <c r="FTU26" s="20"/>
      <c r="FTV26" s="20"/>
      <c r="FTW26" s="20"/>
      <c r="FTX26" s="20"/>
      <c r="FTY26" s="20"/>
      <c r="FTZ26" s="20"/>
      <c r="FUA26" s="20"/>
      <c r="FUB26" s="20"/>
      <c r="FUC26" s="20"/>
      <c r="FUD26" s="20"/>
      <c r="FUE26" s="36"/>
      <c r="FUF26" s="37"/>
      <c r="FUG26" s="37"/>
      <c r="FUH26" s="19"/>
      <c r="FUI26" s="19"/>
      <c r="FUJ26" s="19"/>
      <c r="FUK26" s="20"/>
      <c r="FUL26" s="20"/>
      <c r="FUM26" s="20"/>
      <c r="FUN26" s="20"/>
      <c r="FUO26" s="20"/>
      <c r="FUP26" s="20"/>
      <c r="FUQ26" s="20"/>
      <c r="FUR26" s="20"/>
      <c r="FUS26" s="20"/>
      <c r="FUT26" s="20"/>
      <c r="FUU26" s="20"/>
      <c r="FUV26" s="20"/>
      <c r="FUW26" s="20"/>
      <c r="FUX26" s="20"/>
      <c r="FUY26" s="20"/>
      <c r="FUZ26" s="20"/>
      <c r="FVA26" s="20"/>
      <c r="FVB26" s="20"/>
      <c r="FVC26" s="20"/>
      <c r="FVD26" s="20"/>
      <c r="FVE26" s="20"/>
      <c r="FVF26" s="20"/>
      <c r="FVG26" s="20"/>
      <c r="FVH26" s="20"/>
      <c r="FVI26" s="20"/>
      <c r="FVJ26" s="20"/>
      <c r="FVK26" s="36"/>
      <c r="FVL26" s="37"/>
      <c r="FVM26" s="37"/>
      <c r="FVN26" s="19"/>
      <c r="FVO26" s="19"/>
      <c r="FVP26" s="19"/>
      <c r="FVQ26" s="20"/>
      <c r="FVR26" s="20"/>
      <c r="FVS26" s="20"/>
      <c r="FVT26" s="20"/>
      <c r="FVU26" s="20"/>
      <c r="FVV26" s="20"/>
      <c r="FVW26" s="20"/>
      <c r="FVX26" s="20"/>
      <c r="FVY26" s="20"/>
      <c r="FVZ26" s="20"/>
      <c r="FWA26" s="20"/>
      <c r="FWB26" s="20"/>
      <c r="FWC26" s="20"/>
      <c r="FWD26" s="20"/>
      <c r="FWE26" s="20"/>
      <c r="FWF26" s="20"/>
      <c r="FWG26" s="20"/>
      <c r="FWH26" s="20"/>
      <c r="FWI26" s="20"/>
      <c r="FWJ26" s="20"/>
      <c r="FWK26" s="20"/>
      <c r="FWL26" s="20"/>
      <c r="FWM26" s="20"/>
      <c r="FWN26" s="20"/>
      <c r="FWO26" s="20"/>
      <c r="FWP26" s="20"/>
      <c r="FWQ26" s="36"/>
      <c r="FWR26" s="37"/>
      <c r="FWS26" s="37"/>
      <c r="FWT26" s="19"/>
      <c r="FWU26" s="19"/>
      <c r="FWV26" s="19"/>
      <c r="FWW26" s="20"/>
      <c r="FWX26" s="20"/>
      <c r="FWY26" s="20"/>
      <c r="FWZ26" s="20"/>
      <c r="FXA26" s="20"/>
      <c r="FXB26" s="20"/>
      <c r="FXC26" s="20"/>
      <c r="FXD26" s="20"/>
      <c r="FXE26" s="20"/>
      <c r="FXF26" s="20"/>
      <c r="FXG26" s="20"/>
      <c r="FXH26" s="20"/>
      <c r="FXI26" s="20"/>
      <c r="FXJ26" s="20"/>
      <c r="FXK26" s="20"/>
      <c r="FXL26" s="20"/>
      <c r="FXM26" s="20"/>
      <c r="FXN26" s="20"/>
      <c r="FXO26" s="20"/>
      <c r="FXP26" s="20"/>
      <c r="FXQ26" s="20"/>
      <c r="FXR26" s="20"/>
      <c r="FXS26" s="20"/>
      <c r="FXT26" s="20"/>
      <c r="FXU26" s="20"/>
      <c r="FXV26" s="20"/>
      <c r="FXW26" s="36"/>
      <c r="FXX26" s="37"/>
      <c r="FXY26" s="37"/>
      <c r="FXZ26" s="19"/>
      <c r="FYA26" s="19"/>
      <c r="FYB26" s="19"/>
      <c r="FYC26" s="20"/>
      <c r="FYD26" s="20"/>
      <c r="FYE26" s="20"/>
      <c r="FYF26" s="20"/>
      <c r="FYG26" s="20"/>
      <c r="FYH26" s="20"/>
      <c r="FYI26" s="20"/>
      <c r="FYJ26" s="20"/>
      <c r="FYK26" s="20"/>
      <c r="FYL26" s="20"/>
      <c r="FYM26" s="20"/>
      <c r="FYN26" s="20"/>
      <c r="FYO26" s="20"/>
      <c r="FYP26" s="20"/>
      <c r="FYQ26" s="20"/>
      <c r="FYR26" s="20"/>
      <c r="FYS26" s="20"/>
      <c r="FYT26" s="20"/>
      <c r="FYU26" s="20"/>
      <c r="FYV26" s="20"/>
      <c r="FYW26" s="20"/>
      <c r="FYX26" s="20"/>
      <c r="FYY26" s="20"/>
      <c r="FYZ26" s="20"/>
      <c r="FZA26" s="20"/>
      <c r="FZB26" s="20"/>
      <c r="FZC26" s="36"/>
      <c r="FZD26" s="37"/>
      <c r="FZE26" s="37"/>
      <c r="FZF26" s="19"/>
      <c r="FZG26" s="19"/>
      <c r="FZH26" s="19"/>
      <c r="FZI26" s="20"/>
      <c r="FZJ26" s="20"/>
      <c r="FZK26" s="20"/>
      <c r="FZL26" s="20"/>
      <c r="FZM26" s="20"/>
      <c r="FZN26" s="20"/>
      <c r="FZO26" s="20"/>
      <c r="FZP26" s="20"/>
      <c r="FZQ26" s="20"/>
      <c r="FZR26" s="20"/>
      <c r="FZS26" s="20"/>
      <c r="FZT26" s="20"/>
      <c r="FZU26" s="20"/>
      <c r="FZV26" s="20"/>
      <c r="FZW26" s="20"/>
      <c r="FZX26" s="20"/>
      <c r="FZY26" s="20"/>
      <c r="FZZ26" s="20"/>
      <c r="GAA26" s="20"/>
      <c r="GAB26" s="20"/>
      <c r="GAC26" s="20"/>
      <c r="GAD26" s="20"/>
      <c r="GAE26" s="20"/>
      <c r="GAF26" s="20"/>
      <c r="GAG26" s="20"/>
      <c r="GAH26" s="20"/>
      <c r="GAI26" s="36"/>
      <c r="GAJ26" s="37"/>
      <c r="GAK26" s="37"/>
      <c r="GAL26" s="19"/>
      <c r="GAM26" s="19"/>
      <c r="GAN26" s="19"/>
      <c r="GAO26" s="20"/>
      <c r="GAP26" s="20"/>
      <c r="GAQ26" s="20"/>
      <c r="GAR26" s="20"/>
      <c r="GAS26" s="20"/>
      <c r="GAT26" s="20"/>
      <c r="GAU26" s="20"/>
      <c r="GAV26" s="20"/>
      <c r="GAW26" s="20"/>
      <c r="GAX26" s="20"/>
      <c r="GAY26" s="20"/>
      <c r="GAZ26" s="20"/>
      <c r="GBA26" s="20"/>
      <c r="GBB26" s="20"/>
      <c r="GBC26" s="20"/>
      <c r="GBD26" s="20"/>
      <c r="GBE26" s="20"/>
      <c r="GBF26" s="20"/>
      <c r="GBG26" s="20"/>
      <c r="GBH26" s="20"/>
      <c r="GBI26" s="20"/>
      <c r="GBJ26" s="20"/>
      <c r="GBK26" s="20"/>
      <c r="GBL26" s="20"/>
      <c r="GBM26" s="20"/>
      <c r="GBN26" s="20"/>
      <c r="GBO26" s="36"/>
      <c r="GBP26" s="37"/>
      <c r="GBQ26" s="37"/>
      <c r="GBR26" s="19"/>
      <c r="GBS26" s="19"/>
      <c r="GBT26" s="19"/>
      <c r="GBU26" s="20"/>
      <c r="GBV26" s="20"/>
      <c r="GBW26" s="20"/>
      <c r="GBX26" s="20"/>
      <c r="GBY26" s="20"/>
      <c r="GBZ26" s="20"/>
      <c r="GCA26" s="20"/>
      <c r="GCB26" s="20"/>
      <c r="GCC26" s="20"/>
      <c r="GCD26" s="20"/>
      <c r="GCE26" s="20"/>
      <c r="GCF26" s="20"/>
      <c r="GCG26" s="20"/>
      <c r="GCH26" s="20"/>
      <c r="GCI26" s="20"/>
      <c r="GCJ26" s="20"/>
      <c r="GCK26" s="20"/>
      <c r="GCL26" s="20"/>
      <c r="GCM26" s="20"/>
      <c r="GCN26" s="20"/>
      <c r="GCO26" s="20"/>
      <c r="GCP26" s="20"/>
      <c r="GCQ26" s="20"/>
      <c r="GCR26" s="20"/>
      <c r="GCS26" s="20"/>
      <c r="GCT26" s="20"/>
      <c r="GCU26" s="36"/>
      <c r="GCV26" s="37"/>
      <c r="GCW26" s="37"/>
      <c r="GCX26" s="19"/>
      <c r="GCY26" s="19"/>
      <c r="GCZ26" s="19"/>
      <c r="GDA26" s="20"/>
      <c r="GDB26" s="20"/>
      <c r="GDC26" s="20"/>
      <c r="GDD26" s="20"/>
      <c r="GDE26" s="20"/>
      <c r="GDF26" s="20"/>
      <c r="GDG26" s="20"/>
      <c r="GDH26" s="20"/>
      <c r="GDI26" s="20"/>
      <c r="GDJ26" s="20"/>
      <c r="GDK26" s="20"/>
      <c r="GDL26" s="20"/>
      <c r="GDM26" s="20"/>
      <c r="GDN26" s="20"/>
      <c r="GDO26" s="20"/>
      <c r="GDP26" s="20"/>
      <c r="GDQ26" s="20"/>
      <c r="GDR26" s="20"/>
      <c r="GDS26" s="20"/>
      <c r="GDT26" s="20"/>
      <c r="GDU26" s="20"/>
      <c r="GDV26" s="20"/>
      <c r="GDW26" s="20"/>
      <c r="GDX26" s="20"/>
      <c r="GDY26" s="20"/>
      <c r="GDZ26" s="20"/>
      <c r="GEA26" s="36"/>
      <c r="GEB26" s="37"/>
      <c r="GEC26" s="37"/>
      <c r="GED26" s="19"/>
      <c r="GEE26" s="19"/>
      <c r="GEF26" s="19"/>
      <c r="GEG26" s="20"/>
      <c r="GEH26" s="20"/>
      <c r="GEI26" s="20"/>
      <c r="GEJ26" s="20"/>
      <c r="GEK26" s="20"/>
      <c r="GEL26" s="20"/>
      <c r="GEM26" s="20"/>
      <c r="GEN26" s="20"/>
      <c r="GEO26" s="20"/>
      <c r="GEP26" s="20"/>
      <c r="GEQ26" s="20"/>
      <c r="GER26" s="20"/>
      <c r="GES26" s="20"/>
      <c r="GET26" s="20"/>
      <c r="GEU26" s="20"/>
      <c r="GEV26" s="20"/>
      <c r="GEW26" s="20"/>
      <c r="GEX26" s="20"/>
      <c r="GEY26" s="20"/>
      <c r="GEZ26" s="20"/>
      <c r="GFA26" s="20"/>
      <c r="GFB26" s="20"/>
      <c r="GFC26" s="20"/>
      <c r="GFD26" s="20"/>
      <c r="GFE26" s="20"/>
      <c r="GFF26" s="20"/>
      <c r="GFG26" s="36"/>
      <c r="GFH26" s="37"/>
      <c r="GFI26" s="37"/>
      <c r="GFJ26" s="19"/>
      <c r="GFK26" s="19"/>
      <c r="GFL26" s="19"/>
      <c r="GFM26" s="20"/>
      <c r="GFN26" s="20"/>
      <c r="GFO26" s="20"/>
      <c r="GFP26" s="20"/>
      <c r="GFQ26" s="20"/>
      <c r="GFR26" s="20"/>
      <c r="GFS26" s="20"/>
      <c r="GFT26" s="20"/>
      <c r="GFU26" s="20"/>
      <c r="GFV26" s="20"/>
      <c r="GFW26" s="20"/>
      <c r="GFX26" s="20"/>
      <c r="GFY26" s="20"/>
      <c r="GFZ26" s="20"/>
      <c r="GGA26" s="20"/>
      <c r="GGB26" s="20"/>
      <c r="GGC26" s="20"/>
      <c r="GGD26" s="20"/>
      <c r="GGE26" s="20"/>
      <c r="GGF26" s="20"/>
      <c r="GGG26" s="20"/>
      <c r="GGH26" s="20"/>
      <c r="GGI26" s="20"/>
      <c r="GGJ26" s="20"/>
      <c r="GGK26" s="20"/>
      <c r="GGL26" s="20"/>
      <c r="GGM26" s="36"/>
      <c r="GGN26" s="37"/>
      <c r="GGO26" s="37"/>
      <c r="GGP26" s="19"/>
      <c r="GGQ26" s="19"/>
      <c r="GGR26" s="19"/>
      <c r="GGS26" s="20"/>
      <c r="GGT26" s="20"/>
      <c r="GGU26" s="20"/>
      <c r="GGV26" s="20"/>
      <c r="GGW26" s="20"/>
      <c r="GGX26" s="20"/>
      <c r="GGY26" s="20"/>
      <c r="GGZ26" s="20"/>
      <c r="GHA26" s="20"/>
      <c r="GHB26" s="20"/>
      <c r="GHC26" s="20"/>
      <c r="GHD26" s="20"/>
      <c r="GHE26" s="20"/>
      <c r="GHF26" s="20"/>
      <c r="GHG26" s="20"/>
      <c r="GHH26" s="20"/>
      <c r="GHI26" s="20"/>
      <c r="GHJ26" s="20"/>
      <c r="GHK26" s="20"/>
      <c r="GHL26" s="20"/>
      <c r="GHM26" s="20"/>
      <c r="GHN26" s="20"/>
      <c r="GHO26" s="20"/>
      <c r="GHP26" s="20"/>
      <c r="GHQ26" s="20"/>
      <c r="GHR26" s="20"/>
      <c r="GHS26" s="36"/>
      <c r="GHT26" s="37"/>
      <c r="GHU26" s="37"/>
      <c r="GHV26" s="19"/>
      <c r="GHW26" s="19"/>
      <c r="GHX26" s="19"/>
      <c r="GHY26" s="20"/>
      <c r="GHZ26" s="20"/>
      <c r="GIA26" s="20"/>
      <c r="GIB26" s="20"/>
      <c r="GIC26" s="20"/>
      <c r="GID26" s="20"/>
      <c r="GIE26" s="20"/>
      <c r="GIF26" s="20"/>
      <c r="GIG26" s="20"/>
      <c r="GIH26" s="20"/>
      <c r="GII26" s="20"/>
      <c r="GIJ26" s="20"/>
      <c r="GIK26" s="20"/>
      <c r="GIL26" s="20"/>
      <c r="GIM26" s="20"/>
      <c r="GIN26" s="20"/>
      <c r="GIO26" s="20"/>
      <c r="GIP26" s="20"/>
      <c r="GIQ26" s="20"/>
      <c r="GIR26" s="20"/>
      <c r="GIS26" s="20"/>
      <c r="GIT26" s="20"/>
      <c r="GIU26" s="20"/>
      <c r="GIV26" s="20"/>
      <c r="GIW26" s="20"/>
      <c r="GIX26" s="20"/>
      <c r="GIY26" s="36"/>
      <c r="GIZ26" s="37"/>
      <c r="GJA26" s="37"/>
      <c r="GJB26" s="19"/>
      <c r="GJC26" s="19"/>
      <c r="GJD26" s="19"/>
      <c r="GJE26" s="20"/>
      <c r="GJF26" s="20"/>
      <c r="GJG26" s="20"/>
      <c r="GJH26" s="20"/>
      <c r="GJI26" s="20"/>
      <c r="GJJ26" s="20"/>
      <c r="GJK26" s="20"/>
      <c r="GJL26" s="20"/>
      <c r="GJM26" s="20"/>
      <c r="GJN26" s="20"/>
      <c r="GJO26" s="20"/>
      <c r="GJP26" s="20"/>
      <c r="GJQ26" s="20"/>
      <c r="GJR26" s="20"/>
      <c r="GJS26" s="20"/>
      <c r="GJT26" s="20"/>
      <c r="GJU26" s="20"/>
      <c r="GJV26" s="20"/>
      <c r="GJW26" s="20"/>
      <c r="GJX26" s="20"/>
      <c r="GJY26" s="20"/>
      <c r="GJZ26" s="20"/>
      <c r="GKA26" s="20"/>
      <c r="GKB26" s="20"/>
      <c r="GKC26" s="20"/>
      <c r="GKD26" s="20"/>
      <c r="GKE26" s="36"/>
      <c r="GKF26" s="37"/>
      <c r="GKG26" s="37"/>
      <c r="GKH26" s="19"/>
      <c r="GKI26" s="19"/>
      <c r="GKJ26" s="19"/>
      <c r="GKK26" s="20"/>
      <c r="GKL26" s="20"/>
      <c r="GKM26" s="20"/>
      <c r="GKN26" s="20"/>
      <c r="GKO26" s="20"/>
      <c r="GKP26" s="20"/>
      <c r="GKQ26" s="20"/>
      <c r="GKR26" s="20"/>
      <c r="GKS26" s="20"/>
      <c r="GKT26" s="20"/>
      <c r="GKU26" s="20"/>
      <c r="GKV26" s="20"/>
      <c r="GKW26" s="20"/>
      <c r="GKX26" s="20"/>
      <c r="GKY26" s="20"/>
      <c r="GKZ26" s="20"/>
      <c r="GLA26" s="20"/>
      <c r="GLB26" s="20"/>
      <c r="GLC26" s="20"/>
      <c r="GLD26" s="20"/>
      <c r="GLE26" s="20"/>
      <c r="GLF26" s="20"/>
      <c r="GLG26" s="20"/>
      <c r="GLH26" s="20"/>
      <c r="GLI26" s="20"/>
      <c r="GLJ26" s="20"/>
      <c r="GLK26" s="36"/>
      <c r="GLL26" s="37"/>
      <c r="GLM26" s="37"/>
      <c r="GLN26" s="19"/>
      <c r="GLO26" s="19"/>
      <c r="GLP26" s="19"/>
      <c r="GLQ26" s="20"/>
      <c r="GLR26" s="20"/>
      <c r="GLS26" s="20"/>
      <c r="GLT26" s="20"/>
      <c r="GLU26" s="20"/>
      <c r="GLV26" s="20"/>
      <c r="GLW26" s="20"/>
      <c r="GLX26" s="20"/>
      <c r="GLY26" s="20"/>
      <c r="GLZ26" s="20"/>
      <c r="GMA26" s="20"/>
      <c r="GMB26" s="20"/>
      <c r="GMC26" s="20"/>
      <c r="GMD26" s="20"/>
      <c r="GME26" s="20"/>
      <c r="GMF26" s="20"/>
      <c r="GMG26" s="20"/>
      <c r="GMH26" s="20"/>
      <c r="GMI26" s="20"/>
      <c r="GMJ26" s="20"/>
      <c r="GMK26" s="20"/>
      <c r="GML26" s="20"/>
      <c r="GMM26" s="20"/>
      <c r="GMN26" s="20"/>
      <c r="GMO26" s="20"/>
      <c r="GMP26" s="20"/>
      <c r="GMQ26" s="36"/>
      <c r="GMR26" s="37"/>
      <c r="GMS26" s="37"/>
      <c r="GMT26" s="19"/>
      <c r="GMU26" s="19"/>
      <c r="GMV26" s="19"/>
      <c r="GMW26" s="20"/>
      <c r="GMX26" s="20"/>
      <c r="GMY26" s="20"/>
      <c r="GMZ26" s="20"/>
      <c r="GNA26" s="20"/>
      <c r="GNB26" s="20"/>
      <c r="GNC26" s="20"/>
      <c r="GND26" s="20"/>
      <c r="GNE26" s="20"/>
      <c r="GNF26" s="20"/>
      <c r="GNG26" s="20"/>
      <c r="GNH26" s="20"/>
      <c r="GNI26" s="20"/>
      <c r="GNJ26" s="20"/>
      <c r="GNK26" s="20"/>
      <c r="GNL26" s="20"/>
      <c r="GNM26" s="20"/>
      <c r="GNN26" s="20"/>
      <c r="GNO26" s="20"/>
      <c r="GNP26" s="20"/>
      <c r="GNQ26" s="20"/>
      <c r="GNR26" s="20"/>
      <c r="GNS26" s="20"/>
      <c r="GNT26" s="20"/>
      <c r="GNU26" s="20"/>
      <c r="GNV26" s="20"/>
      <c r="GNW26" s="36"/>
      <c r="GNX26" s="37"/>
      <c r="GNY26" s="37"/>
      <c r="GNZ26" s="19"/>
      <c r="GOA26" s="19"/>
      <c r="GOB26" s="19"/>
      <c r="GOC26" s="20"/>
      <c r="GOD26" s="20"/>
      <c r="GOE26" s="20"/>
      <c r="GOF26" s="20"/>
      <c r="GOG26" s="20"/>
      <c r="GOH26" s="20"/>
      <c r="GOI26" s="20"/>
      <c r="GOJ26" s="20"/>
      <c r="GOK26" s="20"/>
      <c r="GOL26" s="20"/>
      <c r="GOM26" s="20"/>
      <c r="GON26" s="20"/>
      <c r="GOO26" s="20"/>
      <c r="GOP26" s="20"/>
      <c r="GOQ26" s="20"/>
      <c r="GOR26" s="20"/>
      <c r="GOS26" s="20"/>
      <c r="GOT26" s="20"/>
      <c r="GOU26" s="20"/>
      <c r="GOV26" s="20"/>
      <c r="GOW26" s="20"/>
      <c r="GOX26" s="20"/>
      <c r="GOY26" s="20"/>
      <c r="GOZ26" s="20"/>
      <c r="GPA26" s="20"/>
      <c r="GPB26" s="20"/>
      <c r="GPC26" s="36"/>
      <c r="GPD26" s="37"/>
      <c r="GPE26" s="37"/>
      <c r="GPF26" s="19"/>
      <c r="GPG26" s="19"/>
      <c r="GPH26" s="19"/>
      <c r="GPI26" s="20"/>
      <c r="GPJ26" s="20"/>
      <c r="GPK26" s="20"/>
      <c r="GPL26" s="20"/>
      <c r="GPM26" s="20"/>
      <c r="GPN26" s="20"/>
      <c r="GPO26" s="20"/>
      <c r="GPP26" s="20"/>
      <c r="GPQ26" s="20"/>
      <c r="GPR26" s="20"/>
      <c r="GPS26" s="20"/>
      <c r="GPT26" s="20"/>
      <c r="GPU26" s="20"/>
      <c r="GPV26" s="20"/>
      <c r="GPW26" s="20"/>
      <c r="GPX26" s="20"/>
      <c r="GPY26" s="20"/>
      <c r="GPZ26" s="20"/>
      <c r="GQA26" s="20"/>
      <c r="GQB26" s="20"/>
      <c r="GQC26" s="20"/>
      <c r="GQD26" s="20"/>
      <c r="GQE26" s="20"/>
      <c r="GQF26" s="20"/>
      <c r="GQG26" s="20"/>
      <c r="GQH26" s="20"/>
      <c r="GQI26" s="36"/>
      <c r="GQJ26" s="37"/>
      <c r="GQK26" s="37"/>
      <c r="GQL26" s="19"/>
      <c r="GQM26" s="19"/>
      <c r="GQN26" s="19"/>
      <c r="GQO26" s="20"/>
      <c r="GQP26" s="20"/>
      <c r="GQQ26" s="20"/>
      <c r="GQR26" s="20"/>
      <c r="GQS26" s="20"/>
      <c r="GQT26" s="20"/>
      <c r="GQU26" s="20"/>
      <c r="GQV26" s="20"/>
      <c r="GQW26" s="20"/>
      <c r="GQX26" s="20"/>
      <c r="GQY26" s="20"/>
      <c r="GQZ26" s="20"/>
      <c r="GRA26" s="20"/>
      <c r="GRB26" s="20"/>
      <c r="GRC26" s="20"/>
      <c r="GRD26" s="20"/>
      <c r="GRE26" s="20"/>
      <c r="GRF26" s="20"/>
      <c r="GRG26" s="20"/>
      <c r="GRH26" s="20"/>
      <c r="GRI26" s="20"/>
      <c r="GRJ26" s="20"/>
      <c r="GRK26" s="20"/>
      <c r="GRL26" s="20"/>
      <c r="GRM26" s="20"/>
      <c r="GRN26" s="20"/>
      <c r="GRO26" s="36"/>
      <c r="GRP26" s="37"/>
      <c r="GRQ26" s="37"/>
      <c r="GRR26" s="19"/>
      <c r="GRS26" s="19"/>
      <c r="GRT26" s="19"/>
      <c r="GRU26" s="20"/>
      <c r="GRV26" s="20"/>
      <c r="GRW26" s="20"/>
      <c r="GRX26" s="20"/>
      <c r="GRY26" s="20"/>
      <c r="GRZ26" s="20"/>
      <c r="GSA26" s="20"/>
      <c r="GSB26" s="20"/>
      <c r="GSC26" s="20"/>
      <c r="GSD26" s="20"/>
      <c r="GSE26" s="20"/>
      <c r="GSF26" s="20"/>
      <c r="GSG26" s="20"/>
      <c r="GSH26" s="20"/>
      <c r="GSI26" s="20"/>
      <c r="GSJ26" s="20"/>
      <c r="GSK26" s="20"/>
      <c r="GSL26" s="20"/>
      <c r="GSM26" s="20"/>
      <c r="GSN26" s="20"/>
      <c r="GSO26" s="20"/>
      <c r="GSP26" s="20"/>
      <c r="GSQ26" s="20"/>
      <c r="GSR26" s="20"/>
      <c r="GSS26" s="20"/>
      <c r="GST26" s="20"/>
      <c r="GSU26" s="36"/>
      <c r="GSV26" s="37"/>
      <c r="GSW26" s="37"/>
      <c r="GSX26" s="19"/>
      <c r="GSY26" s="19"/>
      <c r="GSZ26" s="19"/>
      <c r="GTA26" s="20"/>
      <c r="GTB26" s="20"/>
      <c r="GTC26" s="20"/>
      <c r="GTD26" s="20"/>
      <c r="GTE26" s="20"/>
      <c r="GTF26" s="20"/>
      <c r="GTG26" s="20"/>
      <c r="GTH26" s="20"/>
      <c r="GTI26" s="20"/>
      <c r="GTJ26" s="20"/>
      <c r="GTK26" s="20"/>
      <c r="GTL26" s="20"/>
      <c r="GTM26" s="20"/>
      <c r="GTN26" s="20"/>
      <c r="GTO26" s="20"/>
      <c r="GTP26" s="20"/>
      <c r="GTQ26" s="20"/>
      <c r="GTR26" s="20"/>
      <c r="GTS26" s="20"/>
      <c r="GTT26" s="20"/>
      <c r="GTU26" s="20"/>
      <c r="GTV26" s="20"/>
      <c r="GTW26" s="20"/>
      <c r="GTX26" s="20"/>
      <c r="GTY26" s="20"/>
      <c r="GTZ26" s="20"/>
      <c r="GUA26" s="36"/>
      <c r="GUB26" s="37"/>
      <c r="GUC26" s="37"/>
      <c r="GUD26" s="19"/>
      <c r="GUE26" s="19"/>
      <c r="GUF26" s="19"/>
      <c r="GUG26" s="20"/>
      <c r="GUH26" s="20"/>
      <c r="GUI26" s="20"/>
      <c r="GUJ26" s="20"/>
      <c r="GUK26" s="20"/>
      <c r="GUL26" s="20"/>
      <c r="GUM26" s="20"/>
      <c r="GUN26" s="20"/>
      <c r="GUO26" s="20"/>
      <c r="GUP26" s="20"/>
      <c r="GUQ26" s="20"/>
      <c r="GUR26" s="20"/>
      <c r="GUS26" s="20"/>
      <c r="GUT26" s="20"/>
      <c r="GUU26" s="20"/>
      <c r="GUV26" s="20"/>
      <c r="GUW26" s="20"/>
      <c r="GUX26" s="20"/>
      <c r="GUY26" s="20"/>
      <c r="GUZ26" s="20"/>
      <c r="GVA26" s="20"/>
      <c r="GVB26" s="20"/>
      <c r="GVC26" s="20"/>
      <c r="GVD26" s="20"/>
      <c r="GVE26" s="20"/>
      <c r="GVF26" s="20"/>
      <c r="GVG26" s="36"/>
      <c r="GVH26" s="37"/>
      <c r="GVI26" s="37"/>
      <c r="GVJ26" s="19"/>
      <c r="GVK26" s="19"/>
      <c r="GVL26" s="19"/>
      <c r="GVM26" s="20"/>
      <c r="GVN26" s="20"/>
      <c r="GVO26" s="20"/>
      <c r="GVP26" s="20"/>
      <c r="GVQ26" s="20"/>
      <c r="GVR26" s="20"/>
      <c r="GVS26" s="20"/>
      <c r="GVT26" s="20"/>
      <c r="GVU26" s="20"/>
      <c r="GVV26" s="20"/>
      <c r="GVW26" s="20"/>
      <c r="GVX26" s="20"/>
      <c r="GVY26" s="20"/>
      <c r="GVZ26" s="20"/>
      <c r="GWA26" s="20"/>
      <c r="GWB26" s="20"/>
      <c r="GWC26" s="20"/>
      <c r="GWD26" s="20"/>
      <c r="GWE26" s="20"/>
      <c r="GWF26" s="20"/>
      <c r="GWG26" s="20"/>
      <c r="GWH26" s="20"/>
      <c r="GWI26" s="20"/>
      <c r="GWJ26" s="20"/>
      <c r="GWK26" s="20"/>
      <c r="GWL26" s="20"/>
      <c r="GWM26" s="36"/>
      <c r="GWN26" s="37"/>
      <c r="GWO26" s="37"/>
      <c r="GWP26" s="19"/>
      <c r="GWQ26" s="19"/>
      <c r="GWR26" s="19"/>
      <c r="GWS26" s="20"/>
      <c r="GWT26" s="20"/>
      <c r="GWU26" s="20"/>
      <c r="GWV26" s="20"/>
      <c r="GWW26" s="20"/>
      <c r="GWX26" s="20"/>
      <c r="GWY26" s="20"/>
      <c r="GWZ26" s="20"/>
      <c r="GXA26" s="20"/>
      <c r="GXB26" s="20"/>
      <c r="GXC26" s="20"/>
      <c r="GXD26" s="20"/>
      <c r="GXE26" s="20"/>
      <c r="GXF26" s="20"/>
      <c r="GXG26" s="20"/>
      <c r="GXH26" s="20"/>
      <c r="GXI26" s="20"/>
      <c r="GXJ26" s="20"/>
      <c r="GXK26" s="20"/>
      <c r="GXL26" s="20"/>
      <c r="GXM26" s="20"/>
      <c r="GXN26" s="20"/>
      <c r="GXO26" s="20"/>
      <c r="GXP26" s="20"/>
      <c r="GXQ26" s="20"/>
      <c r="GXR26" s="20"/>
      <c r="GXS26" s="36"/>
      <c r="GXT26" s="37"/>
      <c r="GXU26" s="37"/>
      <c r="GXV26" s="19"/>
      <c r="GXW26" s="19"/>
      <c r="GXX26" s="19"/>
      <c r="GXY26" s="20"/>
      <c r="GXZ26" s="20"/>
      <c r="GYA26" s="20"/>
      <c r="GYB26" s="20"/>
      <c r="GYC26" s="20"/>
      <c r="GYD26" s="20"/>
      <c r="GYE26" s="20"/>
      <c r="GYF26" s="20"/>
      <c r="GYG26" s="20"/>
      <c r="GYH26" s="20"/>
      <c r="GYI26" s="20"/>
      <c r="GYJ26" s="20"/>
      <c r="GYK26" s="20"/>
      <c r="GYL26" s="20"/>
      <c r="GYM26" s="20"/>
      <c r="GYN26" s="20"/>
      <c r="GYO26" s="20"/>
      <c r="GYP26" s="20"/>
      <c r="GYQ26" s="20"/>
      <c r="GYR26" s="20"/>
      <c r="GYS26" s="20"/>
      <c r="GYT26" s="20"/>
      <c r="GYU26" s="20"/>
      <c r="GYV26" s="20"/>
      <c r="GYW26" s="20"/>
      <c r="GYX26" s="20"/>
      <c r="GYY26" s="36"/>
      <c r="GYZ26" s="37"/>
      <c r="GZA26" s="37"/>
      <c r="GZB26" s="19"/>
      <c r="GZC26" s="19"/>
      <c r="GZD26" s="19"/>
      <c r="GZE26" s="20"/>
      <c r="GZF26" s="20"/>
      <c r="GZG26" s="20"/>
      <c r="GZH26" s="20"/>
      <c r="GZI26" s="20"/>
      <c r="GZJ26" s="20"/>
      <c r="GZK26" s="20"/>
      <c r="GZL26" s="20"/>
      <c r="GZM26" s="20"/>
      <c r="GZN26" s="20"/>
      <c r="GZO26" s="20"/>
      <c r="GZP26" s="20"/>
      <c r="GZQ26" s="20"/>
      <c r="GZR26" s="20"/>
      <c r="GZS26" s="20"/>
      <c r="GZT26" s="20"/>
      <c r="GZU26" s="20"/>
      <c r="GZV26" s="20"/>
      <c r="GZW26" s="20"/>
      <c r="GZX26" s="20"/>
      <c r="GZY26" s="20"/>
      <c r="GZZ26" s="20"/>
      <c r="HAA26" s="20"/>
      <c r="HAB26" s="20"/>
    </row>
    <row r="27" spans="1:5436" ht="39" thickBot="1" x14ac:dyDescent="0.3">
      <c r="A27" s="40"/>
      <c r="B27" s="51"/>
      <c r="C27" s="35" t="s">
        <v>17</v>
      </c>
      <c r="D27" s="16">
        <f t="shared" ref="D27:X27" si="49">D28</f>
        <v>255897.60000000003</v>
      </c>
      <c r="E27" s="16">
        <f t="shared" si="49"/>
        <v>213248.00000000003</v>
      </c>
      <c r="F27" s="16">
        <f t="shared" si="49"/>
        <v>42649.600000000006</v>
      </c>
      <c r="G27" s="16">
        <f t="shared" si="49"/>
        <v>100231.56</v>
      </c>
      <c r="H27" s="16">
        <f t="shared" si="49"/>
        <v>83526.3</v>
      </c>
      <c r="I27" s="16">
        <f t="shared" si="49"/>
        <v>16705.259999999995</v>
      </c>
      <c r="J27" s="16">
        <f t="shared" si="49"/>
        <v>0</v>
      </c>
      <c r="K27" s="16">
        <f t="shared" si="49"/>
        <v>0</v>
      </c>
      <c r="L27" s="16">
        <f t="shared" si="49"/>
        <v>0</v>
      </c>
      <c r="M27" s="16">
        <f t="shared" si="49"/>
        <v>149658.1</v>
      </c>
      <c r="N27" s="16">
        <f t="shared" si="49"/>
        <v>124715.1</v>
      </c>
      <c r="O27" s="16">
        <f t="shared" si="49"/>
        <v>24943</v>
      </c>
      <c r="P27" s="16">
        <f t="shared" si="49"/>
        <v>149658.1</v>
      </c>
      <c r="Q27" s="16">
        <f t="shared" si="49"/>
        <v>124715.1</v>
      </c>
      <c r="R27" s="16">
        <f t="shared" si="49"/>
        <v>24943</v>
      </c>
      <c r="S27" s="16">
        <f t="shared" si="49"/>
        <v>65910.91128</v>
      </c>
      <c r="T27" s="16">
        <f t="shared" si="49"/>
        <v>54925.759400000003</v>
      </c>
      <c r="U27" s="16">
        <f t="shared" si="49"/>
        <v>10985.151879999998</v>
      </c>
      <c r="V27" s="16">
        <f t="shared" si="49"/>
        <v>189986.68872000001</v>
      </c>
      <c r="W27" s="16">
        <f t="shared" si="49"/>
        <v>158322.24060000002</v>
      </c>
      <c r="X27" s="16">
        <f t="shared" si="49"/>
        <v>31664.448120000008</v>
      </c>
      <c r="Y27" s="9"/>
      <c r="Z27" s="9"/>
      <c r="AA27" s="9"/>
      <c r="AB27" s="9"/>
      <c r="AC27" s="9"/>
      <c r="AD27" s="9"/>
      <c r="AE27" s="9"/>
      <c r="AF27" s="23"/>
    </row>
    <row r="28" spans="1:5436" ht="26.25" thickBot="1" x14ac:dyDescent="0.3">
      <c r="A28" s="25"/>
      <c r="B28" s="17"/>
      <c r="C28" s="12" t="s">
        <v>25</v>
      </c>
      <c r="D28" s="16">
        <f>E28*1.2</f>
        <v>255897.60000000003</v>
      </c>
      <c r="E28" s="16">
        <f>380800*0.56</f>
        <v>213248.00000000003</v>
      </c>
      <c r="F28" s="16">
        <f>D28-E28</f>
        <v>42649.600000000006</v>
      </c>
      <c r="G28" s="16">
        <f>H28*1.2</f>
        <v>100231.56</v>
      </c>
      <c r="H28" s="16">
        <v>83526.3</v>
      </c>
      <c r="I28" s="16">
        <f>G28-H28</f>
        <v>16705.259999999995</v>
      </c>
      <c r="J28" s="16">
        <f>K28*1.2</f>
        <v>0</v>
      </c>
      <c r="K28" s="26">
        <v>0</v>
      </c>
      <c r="L28" s="16">
        <v>0</v>
      </c>
      <c r="M28" s="16">
        <f>O28+N28</f>
        <v>149658.1</v>
      </c>
      <c r="N28" s="16">
        <v>124715.1</v>
      </c>
      <c r="O28" s="16">
        <v>24943</v>
      </c>
      <c r="P28" s="16">
        <f>M28-J28</f>
        <v>149658.1</v>
      </c>
      <c r="Q28" s="16">
        <f>N28-K28</f>
        <v>124715.1</v>
      </c>
      <c r="R28" s="16">
        <f>O28-L28</f>
        <v>24943</v>
      </c>
      <c r="S28" s="16">
        <f>T28*1.2</f>
        <v>65910.91128</v>
      </c>
      <c r="T28" s="16">
        <f>104030*0.52798</f>
        <v>54925.759400000003</v>
      </c>
      <c r="U28" s="16">
        <f>S28-T28</f>
        <v>10985.151879999998</v>
      </c>
      <c r="V28" s="16">
        <f>W28*1.2</f>
        <v>189986.68872000001</v>
      </c>
      <c r="W28" s="16">
        <f>E28-K28-T28</f>
        <v>158322.24060000002</v>
      </c>
      <c r="X28" s="16">
        <f>F28-L28-U28</f>
        <v>31664.448120000008</v>
      </c>
      <c r="Y28" s="9"/>
      <c r="Z28" s="9"/>
      <c r="AA28" s="9"/>
      <c r="AB28" s="9"/>
      <c r="AC28" s="9"/>
      <c r="AD28" s="9"/>
      <c r="AE28" s="9"/>
      <c r="AF28" s="25"/>
    </row>
    <row r="29" spans="1:5436" x14ac:dyDescent="0.25">
      <c r="G29" s="28"/>
    </row>
    <row r="30" spans="1:5436" x14ac:dyDescent="0.25">
      <c r="H30" s="28"/>
      <c r="W30" s="27"/>
    </row>
    <row r="31" spans="1:5436" x14ac:dyDescent="0.25">
      <c r="G31" s="27"/>
    </row>
  </sheetData>
  <mergeCells count="385">
    <mergeCell ref="A4:B7"/>
    <mergeCell ref="C4:C7"/>
    <mergeCell ref="D4:F5"/>
    <mergeCell ref="G4:I5"/>
    <mergeCell ref="J4:L5"/>
    <mergeCell ref="M4:O5"/>
    <mergeCell ref="D6:D7"/>
    <mergeCell ref="E6:E7"/>
    <mergeCell ref="F6:F7"/>
    <mergeCell ref="G6:G7"/>
    <mergeCell ref="K6:K7"/>
    <mergeCell ref="L6:L7"/>
    <mergeCell ref="M6:M7"/>
    <mergeCell ref="P4:R5"/>
    <mergeCell ref="S4:U5"/>
    <mergeCell ref="V4:AD4"/>
    <mergeCell ref="AE4:AE7"/>
    <mergeCell ref="AF4:AF7"/>
    <mergeCell ref="V5:X5"/>
    <mergeCell ref="Y5:AA5"/>
    <mergeCell ref="AB5:AD5"/>
    <mergeCell ref="T6:T7"/>
    <mergeCell ref="U6:U7"/>
    <mergeCell ref="A15:C15"/>
    <mergeCell ref="B16:B18"/>
    <mergeCell ref="AB6:AB7"/>
    <mergeCell ref="AC6:AC7"/>
    <mergeCell ref="AD6:AD7"/>
    <mergeCell ref="A8:C8"/>
    <mergeCell ref="A9:B9"/>
    <mergeCell ref="A10:A14"/>
    <mergeCell ref="B10:B12"/>
    <mergeCell ref="V6:V7"/>
    <mergeCell ref="W6:W7"/>
    <mergeCell ref="X6:X7"/>
    <mergeCell ref="Y6:Y7"/>
    <mergeCell ref="Z6:Z7"/>
    <mergeCell ref="AA6:AA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B21:B23"/>
    <mergeCell ref="BK21:BK24"/>
    <mergeCell ref="BL21:BL23"/>
    <mergeCell ref="GI21:GI24"/>
    <mergeCell ref="GJ21:GJ23"/>
    <mergeCell ref="HO21:HO24"/>
    <mergeCell ref="B25:B27"/>
    <mergeCell ref="HP21:HP23"/>
    <mergeCell ref="IU21:IU24"/>
    <mergeCell ref="IV21:IV23"/>
    <mergeCell ref="CQ21:CQ24"/>
    <mergeCell ref="CR21:CR23"/>
    <mergeCell ref="DW21:DW24"/>
    <mergeCell ref="DX21:DX23"/>
    <mergeCell ref="FC21:FC24"/>
    <mergeCell ref="FD21:FD23"/>
    <mergeCell ref="NS21:NS24"/>
    <mergeCell ref="NT21:NT23"/>
    <mergeCell ref="OY21:OY24"/>
    <mergeCell ref="OZ21:OZ23"/>
    <mergeCell ref="QE21:QE24"/>
    <mergeCell ref="QF21:QF23"/>
    <mergeCell ref="KA21:KA24"/>
    <mergeCell ref="KB21:KB23"/>
    <mergeCell ref="LG21:LG24"/>
    <mergeCell ref="LH21:LH23"/>
    <mergeCell ref="MM21:MM24"/>
    <mergeCell ref="MN21:MN23"/>
    <mergeCell ref="VC21:VC24"/>
    <mergeCell ref="VD21:VD23"/>
    <mergeCell ref="WI21:WI24"/>
    <mergeCell ref="WJ21:WJ23"/>
    <mergeCell ref="XO21:XO24"/>
    <mergeCell ref="XP21:XP23"/>
    <mergeCell ref="RK21:RK24"/>
    <mergeCell ref="RL21:RL23"/>
    <mergeCell ref="SQ21:SQ24"/>
    <mergeCell ref="SR21:SR23"/>
    <mergeCell ref="TW21:TW24"/>
    <mergeCell ref="TX21:TX23"/>
    <mergeCell ref="ACM21:ACM24"/>
    <mergeCell ref="ACN21:ACN23"/>
    <mergeCell ref="ADS21:ADS24"/>
    <mergeCell ref="ADT21:ADT23"/>
    <mergeCell ref="AEY21:AEY24"/>
    <mergeCell ref="AEZ21:AEZ23"/>
    <mergeCell ref="YU21:YU24"/>
    <mergeCell ref="YV21:YV23"/>
    <mergeCell ref="AAA21:AAA24"/>
    <mergeCell ref="AAB21:AAB23"/>
    <mergeCell ref="ABG21:ABG24"/>
    <mergeCell ref="ABH21:ABH23"/>
    <mergeCell ref="AJW21:AJW24"/>
    <mergeCell ref="AJX21:AJX23"/>
    <mergeCell ref="ALC21:ALC24"/>
    <mergeCell ref="ALD21:ALD23"/>
    <mergeCell ref="AMI21:AMI24"/>
    <mergeCell ref="AMJ21:AMJ23"/>
    <mergeCell ref="AGE21:AGE24"/>
    <mergeCell ref="AGF21:AGF23"/>
    <mergeCell ref="AHK21:AHK24"/>
    <mergeCell ref="AHL21:AHL23"/>
    <mergeCell ref="AIQ21:AIQ24"/>
    <mergeCell ref="AIR21:AIR23"/>
    <mergeCell ref="ARG21:ARG24"/>
    <mergeCell ref="ARH21:ARH23"/>
    <mergeCell ref="ASM21:ASM24"/>
    <mergeCell ref="ASN21:ASN23"/>
    <mergeCell ref="ATS21:ATS24"/>
    <mergeCell ref="ATT21:ATT23"/>
    <mergeCell ref="ANO21:ANO24"/>
    <mergeCell ref="ANP21:ANP23"/>
    <mergeCell ref="AOU21:AOU24"/>
    <mergeCell ref="AOV21:AOV23"/>
    <mergeCell ref="AQA21:AQA24"/>
    <mergeCell ref="AQB21:AQB23"/>
    <mergeCell ref="AYQ21:AYQ24"/>
    <mergeCell ref="AYR21:AYR23"/>
    <mergeCell ref="AZW21:AZW24"/>
    <mergeCell ref="AZX21:AZX23"/>
    <mergeCell ref="BBC21:BBC24"/>
    <mergeCell ref="BBD21:BBD23"/>
    <mergeCell ref="AUY21:AUY24"/>
    <mergeCell ref="AUZ21:AUZ23"/>
    <mergeCell ref="AWE21:AWE24"/>
    <mergeCell ref="AWF21:AWF23"/>
    <mergeCell ref="AXK21:AXK24"/>
    <mergeCell ref="AXL21:AXL23"/>
    <mergeCell ref="BGA21:BGA24"/>
    <mergeCell ref="BGB21:BGB23"/>
    <mergeCell ref="BHG21:BHG24"/>
    <mergeCell ref="BHH21:BHH23"/>
    <mergeCell ref="BIM21:BIM24"/>
    <mergeCell ref="BIN21:BIN23"/>
    <mergeCell ref="BCI21:BCI24"/>
    <mergeCell ref="BCJ21:BCJ23"/>
    <mergeCell ref="BDO21:BDO24"/>
    <mergeCell ref="BDP21:BDP23"/>
    <mergeCell ref="BEU21:BEU24"/>
    <mergeCell ref="BEV21:BEV23"/>
    <mergeCell ref="BNK21:BNK24"/>
    <mergeCell ref="BNL21:BNL23"/>
    <mergeCell ref="BOQ21:BOQ24"/>
    <mergeCell ref="BOR21:BOR23"/>
    <mergeCell ref="BPW21:BPW24"/>
    <mergeCell ref="BPX21:BPX23"/>
    <mergeCell ref="BJS21:BJS24"/>
    <mergeCell ref="BJT21:BJT23"/>
    <mergeCell ref="BKY21:BKY24"/>
    <mergeCell ref="BKZ21:BKZ23"/>
    <mergeCell ref="BME21:BME24"/>
    <mergeCell ref="BMF21:BMF23"/>
    <mergeCell ref="BUU21:BUU24"/>
    <mergeCell ref="BUV21:BUV23"/>
    <mergeCell ref="BWA21:BWA24"/>
    <mergeCell ref="BWB21:BWB23"/>
    <mergeCell ref="BXG21:BXG24"/>
    <mergeCell ref="BXH21:BXH23"/>
    <mergeCell ref="BRC21:BRC24"/>
    <mergeCell ref="BRD21:BRD23"/>
    <mergeCell ref="BSI21:BSI24"/>
    <mergeCell ref="BSJ21:BSJ23"/>
    <mergeCell ref="BTO21:BTO24"/>
    <mergeCell ref="BTP21:BTP23"/>
    <mergeCell ref="CCE21:CCE24"/>
    <mergeCell ref="CCF21:CCF23"/>
    <mergeCell ref="CDK21:CDK24"/>
    <mergeCell ref="CDL21:CDL23"/>
    <mergeCell ref="CEQ21:CEQ24"/>
    <mergeCell ref="CER21:CER23"/>
    <mergeCell ref="BYM21:BYM24"/>
    <mergeCell ref="BYN21:BYN23"/>
    <mergeCell ref="BZS21:BZS24"/>
    <mergeCell ref="BZT21:BZT23"/>
    <mergeCell ref="CAY21:CAY24"/>
    <mergeCell ref="CAZ21:CAZ23"/>
    <mergeCell ref="CJO21:CJO24"/>
    <mergeCell ref="CJP21:CJP23"/>
    <mergeCell ref="CKU21:CKU24"/>
    <mergeCell ref="CKV21:CKV23"/>
    <mergeCell ref="CMA21:CMA24"/>
    <mergeCell ref="CMB21:CMB23"/>
    <mergeCell ref="CFW21:CFW24"/>
    <mergeCell ref="CFX21:CFX23"/>
    <mergeCell ref="CHC21:CHC24"/>
    <mergeCell ref="CHD21:CHD23"/>
    <mergeCell ref="CII21:CII24"/>
    <mergeCell ref="CIJ21:CIJ23"/>
    <mergeCell ref="CQY21:CQY24"/>
    <mergeCell ref="CQZ21:CQZ23"/>
    <mergeCell ref="CSE21:CSE24"/>
    <mergeCell ref="CSF21:CSF23"/>
    <mergeCell ref="CTK21:CTK24"/>
    <mergeCell ref="CTL21:CTL23"/>
    <mergeCell ref="CNG21:CNG24"/>
    <mergeCell ref="CNH21:CNH23"/>
    <mergeCell ref="COM21:COM24"/>
    <mergeCell ref="CON21:CON23"/>
    <mergeCell ref="CPS21:CPS24"/>
    <mergeCell ref="CPT21:CPT23"/>
    <mergeCell ref="CYI21:CYI24"/>
    <mergeCell ref="CYJ21:CYJ23"/>
    <mergeCell ref="CZO21:CZO24"/>
    <mergeCell ref="CZP21:CZP23"/>
    <mergeCell ref="DAU21:DAU24"/>
    <mergeCell ref="DAV21:DAV23"/>
    <mergeCell ref="CUQ21:CUQ24"/>
    <mergeCell ref="CUR21:CUR23"/>
    <mergeCell ref="CVW21:CVW24"/>
    <mergeCell ref="CVX21:CVX23"/>
    <mergeCell ref="CXC21:CXC24"/>
    <mergeCell ref="CXD21:CXD23"/>
    <mergeCell ref="DFS21:DFS24"/>
    <mergeCell ref="DFT21:DFT23"/>
    <mergeCell ref="DGY21:DGY24"/>
    <mergeCell ref="DGZ21:DGZ23"/>
    <mergeCell ref="DIE21:DIE24"/>
    <mergeCell ref="DIF21:DIF23"/>
    <mergeCell ref="DCA21:DCA24"/>
    <mergeCell ref="DCB21:DCB23"/>
    <mergeCell ref="DDG21:DDG24"/>
    <mergeCell ref="DDH21:DDH23"/>
    <mergeCell ref="DEM21:DEM24"/>
    <mergeCell ref="DEN21:DEN23"/>
    <mergeCell ref="DNC21:DNC24"/>
    <mergeCell ref="DND21:DND23"/>
    <mergeCell ref="DOI21:DOI24"/>
    <mergeCell ref="DOJ21:DOJ23"/>
    <mergeCell ref="DPO21:DPO24"/>
    <mergeCell ref="DPP21:DPP23"/>
    <mergeCell ref="DJK21:DJK24"/>
    <mergeCell ref="DJL21:DJL23"/>
    <mergeCell ref="DKQ21:DKQ24"/>
    <mergeCell ref="DKR21:DKR23"/>
    <mergeCell ref="DLW21:DLW24"/>
    <mergeCell ref="DLX21:DLX23"/>
    <mergeCell ref="DUM21:DUM24"/>
    <mergeCell ref="DUN21:DUN23"/>
    <mergeCell ref="DVS21:DVS24"/>
    <mergeCell ref="DVT21:DVT23"/>
    <mergeCell ref="DWY21:DWY24"/>
    <mergeCell ref="DWZ21:DWZ23"/>
    <mergeCell ref="DQU21:DQU24"/>
    <mergeCell ref="DQV21:DQV23"/>
    <mergeCell ref="DSA21:DSA24"/>
    <mergeCell ref="DSB21:DSB23"/>
    <mergeCell ref="DTG21:DTG24"/>
    <mergeCell ref="DTH21:DTH23"/>
    <mergeCell ref="EBW21:EBW24"/>
    <mergeCell ref="EBX21:EBX23"/>
    <mergeCell ref="EDC21:EDC24"/>
    <mergeCell ref="EDD21:EDD23"/>
    <mergeCell ref="EEI21:EEI24"/>
    <mergeCell ref="EEJ21:EEJ23"/>
    <mergeCell ref="DYE21:DYE24"/>
    <mergeCell ref="DYF21:DYF23"/>
    <mergeCell ref="DZK21:DZK24"/>
    <mergeCell ref="DZL21:DZL23"/>
    <mergeCell ref="EAQ21:EAQ24"/>
    <mergeCell ref="EAR21:EAR23"/>
    <mergeCell ref="EJG21:EJG24"/>
    <mergeCell ref="EJH21:EJH23"/>
    <mergeCell ref="EKM21:EKM24"/>
    <mergeCell ref="EKN21:EKN23"/>
    <mergeCell ref="ELS21:ELS24"/>
    <mergeCell ref="ELT21:ELT23"/>
    <mergeCell ref="EFO21:EFO24"/>
    <mergeCell ref="EFP21:EFP23"/>
    <mergeCell ref="EGU21:EGU24"/>
    <mergeCell ref="EGV21:EGV23"/>
    <mergeCell ref="EIA21:EIA24"/>
    <mergeCell ref="EIB21:EIB23"/>
    <mergeCell ref="EQQ21:EQQ24"/>
    <mergeCell ref="EQR21:EQR23"/>
    <mergeCell ref="ERW21:ERW24"/>
    <mergeCell ref="ERX21:ERX23"/>
    <mergeCell ref="ETC21:ETC24"/>
    <mergeCell ref="ETD21:ETD23"/>
    <mergeCell ref="EMY21:EMY24"/>
    <mergeCell ref="EMZ21:EMZ23"/>
    <mergeCell ref="EOE21:EOE24"/>
    <mergeCell ref="EOF21:EOF23"/>
    <mergeCell ref="EPK21:EPK24"/>
    <mergeCell ref="EPL21:EPL23"/>
    <mergeCell ref="EYA21:EYA24"/>
    <mergeCell ref="EYB21:EYB23"/>
    <mergeCell ref="EZG21:EZG24"/>
    <mergeCell ref="EZH21:EZH23"/>
    <mergeCell ref="FAM21:FAM24"/>
    <mergeCell ref="FAN21:FAN23"/>
    <mergeCell ref="EUI21:EUI24"/>
    <mergeCell ref="EUJ21:EUJ23"/>
    <mergeCell ref="EVO21:EVO24"/>
    <mergeCell ref="EVP21:EVP23"/>
    <mergeCell ref="EWU21:EWU24"/>
    <mergeCell ref="EWV21:EWV23"/>
    <mergeCell ref="FFK21:FFK24"/>
    <mergeCell ref="FFL21:FFL23"/>
    <mergeCell ref="FGQ21:FGQ24"/>
    <mergeCell ref="FGR21:FGR23"/>
    <mergeCell ref="FHW21:FHW24"/>
    <mergeCell ref="FHX21:FHX23"/>
    <mergeCell ref="FBS21:FBS24"/>
    <mergeCell ref="FBT21:FBT23"/>
    <mergeCell ref="FCY21:FCY24"/>
    <mergeCell ref="FCZ21:FCZ23"/>
    <mergeCell ref="FEE21:FEE24"/>
    <mergeCell ref="FEF21:FEF23"/>
    <mergeCell ref="FMU21:FMU24"/>
    <mergeCell ref="FMV21:FMV23"/>
    <mergeCell ref="FOA21:FOA24"/>
    <mergeCell ref="FOB21:FOB23"/>
    <mergeCell ref="FPG21:FPG24"/>
    <mergeCell ref="FPH21:FPH23"/>
    <mergeCell ref="FJC21:FJC24"/>
    <mergeCell ref="FJD21:FJD23"/>
    <mergeCell ref="FKI21:FKI24"/>
    <mergeCell ref="FKJ21:FKJ23"/>
    <mergeCell ref="FLO21:FLO24"/>
    <mergeCell ref="FLP21:FLP23"/>
    <mergeCell ref="FUE21:FUE24"/>
    <mergeCell ref="FUF21:FUF23"/>
    <mergeCell ref="FVK21:FVK24"/>
    <mergeCell ref="FVL21:FVL23"/>
    <mergeCell ref="FWQ21:FWQ24"/>
    <mergeCell ref="FWR21:FWR23"/>
    <mergeCell ref="FQM21:FQM24"/>
    <mergeCell ref="FQN21:FQN23"/>
    <mergeCell ref="FRS21:FRS24"/>
    <mergeCell ref="FRT21:FRT23"/>
    <mergeCell ref="FSY21:FSY24"/>
    <mergeCell ref="FSZ21:FSZ23"/>
    <mergeCell ref="GBO21:GBO24"/>
    <mergeCell ref="GBP21:GBP23"/>
    <mergeCell ref="GCU21:GCU24"/>
    <mergeCell ref="GCV21:GCV23"/>
    <mergeCell ref="GEA21:GEA24"/>
    <mergeCell ref="GEB21:GEB23"/>
    <mergeCell ref="FXW21:FXW24"/>
    <mergeCell ref="FXX21:FXX23"/>
    <mergeCell ref="FZC21:FZC24"/>
    <mergeCell ref="FZD21:FZD23"/>
    <mergeCell ref="GAI21:GAI24"/>
    <mergeCell ref="GAJ21:GAJ23"/>
    <mergeCell ref="GIY21:GIY24"/>
    <mergeCell ref="GIZ21:GIZ23"/>
    <mergeCell ref="GKE21:GKE24"/>
    <mergeCell ref="GKF21:GKF23"/>
    <mergeCell ref="GLK21:GLK24"/>
    <mergeCell ref="GLL21:GLL23"/>
    <mergeCell ref="GFG21:GFG24"/>
    <mergeCell ref="GFH21:GFH23"/>
    <mergeCell ref="GGM21:GGM24"/>
    <mergeCell ref="GGN21:GGN23"/>
    <mergeCell ref="GHS21:GHS24"/>
    <mergeCell ref="GHT21:GHT23"/>
    <mergeCell ref="GQI21:GQI24"/>
    <mergeCell ref="GQJ21:GQJ23"/>
    <mergeCell ref="GRO21:GRO24"/>
    <mergeCell ref="GRP21:GRP23"/>
    <mergeCell ref="GSU21:GSU24"/>
    <mergeCell ref="GSV21:GSV23"/>
    <mergeCell ref="GMQ21:GMQ24"/>
    <mergeCell ref="GMR21:GMR23"/>
    <mergeCell ref="GNW21:GNW24"/>
    <mergeCell ref="GNX21:GNX23"/>
    <mergeCell ref="GPC21:GPC24"/>
    <mergeCell ref="GPD21:GPD23"/>
    <mergeCell ref="GXS21:GXS24"/>
    <mergeCell ref="GXT21:GXT23"/>
    <mergeCell ref="GYY21:GYY24"/>
    <mergeCell ref="GYZ21:GYZ23"/>
    <mergeCell ref="GUA21:GUA24"/>
    <mergeCell ref="GUB21:GUB23"/>
    <mergeCell ref="GVG21:GVG24"/>
    <mergeCell ref="GVH21:GVH23"/>
    <mergeCell ref="GWM21:GWM24"/>
    <mergeCell ref="GWN21:GWN23"/>
  </mergeCells>
  <pageMargins left="0.2" right="0.2" top="0.51" bottom="0.25" header="0.3" footer="0.3"/>
  <pageSetup paperSize="9" scale="4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h.aperyan</cp:lastModifiedBy>
  <cp:lastPrinted>2019-04-29T12:31:15Z</cp:lastPrinted>
  <dcterms:created xsi:type="dcterms:W3CDTF">2017-12-06T07:28:20Z</dcterms:created>
  <dcterms:modified xsi:type="dcterms:W3CDTF">2020-03-16T12:02:25Z</dcterms:modified>
</cp:coreProperties>
</file>